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d.docs.live.net/f16cbd99227d3359/Escritorio/FORMULACIONES PYBA ANTERIORES/FORM. 2026 PYBA/DOC FORMULACION MODI/FORMULACION PROYECTO 2741 PYBA 2026/3. ESTUDIO DE MERCADO/ITEMS DE PRECIOS FDLM/"/>
    </mc:Choice>
  </mc:AlternateContent>
  <xr:revisionPtr revIDLastSave="4" documentId="13_ncr:1_{944A6C26-625F-47BB-B027-1A05F6466716}" xr6:coauthVersionLast="47" xr6:coauthVersionMax="47" xr10:uidLastSave="{2C7A64D7-53FC-4323-A442-EE6D9D9279D8}"/>
  <bookViews>
    <workbookView xWindow="-108" yWindow="-108" windowWidth="23256" windowHeight="12456" xr2:uid="{00000000-000D-0000-FFFF-FFFF00000000}"/>
  </bookViews>
  <sheets>
    <sheet name="P.E PYBA 2026"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2" i="3" l="1"/>
  <c r="H152" i="3" s="1"/>
  <c r="G112" i="3"/>
  <c r="G111" i="3"/>
  <c r="G97" i="3"/>
  <c r="H97" i="3" s="1"/>
  <c r="G69" i="3"/>
  <c r="H69" i="3" s="1"/>
  <c r="G65" i="3"/>
  <c r="G66" i="3"/>
  <c r="H66" i="3" s="1"/>
  <c r="G67" i="3"/>
  <c r="H67" i="3" s="1"/>
  <c r="G68" i="3"/>
  <c r="H68" i="3" s="1"/>
  <c r="G64" i="3"/>
  <c r="H64" i="3" s="1"/>
  <c r="G30" i="3"/>
  <c r="H30" i="3" s="1"/>
  <c r="G31" i="3"/>
  <c r="H31" i="3" s="1"/>
  <c r="G32" i="3"/>
  <c r="H32" i="3" s="1"/>
  <c r="G33" i="3"/>
  <c r="H33" i="3" s="1"/>
  <c r="G29" i="3"/>
  <c r="F481" i="3"/>
  <c r="G481" i="3" s="1"/>
  <c r="G479" i="3"/>
  <c r="H479" i="3" s="1"/>
  <c r="G478" i="3"/>
  <c r="H478" i="3" s="1"/>
  <c r="G477" i="3"/>
  <c r="H477" i="3" s="1"/>
  <c r="G476" i="3"/>
  <c r="H476" i="3" s="1"/>
  <c r="G475" i="3"/>
  <c r="H475" i="3" s="1"/>
  <c r="G474" i="3"/>
  <c r="H474" i="3" s="1"/>
  <c r="G473" i="3"/>
  <c r="H473" i="3" s="1"/>
  <c r="G472" i="3"/>
  <c r="H472" i="3" s="1"/>
  <c r="G471" i="3"/>
  <c r="H471" i="3" s="1"/>
  <c r="G470" i="3"/>
  <c r="H470" i="3" s="1"/>
  <c r="G468" i="3"/>
  <c r="H468" i="3" s="1"/>
  <c r="G467" i="3"/>
  <c r="H467" i="3" s="1"/>
  <c r="G466" i="3"/>
  <c r="H466" i="3" s="1"/>
  <c r="G465" i="3"/>
  <c r="H465" i="3" s="1"/>
  <c r="G464" i="3"/>
  <c r="H464" i="3" s="1"/>
  <c r="G463" i="3"/>
  <c r="H463" i="3" s="1"/>
  <c r="G462" i="3"/>
  <c r="H462" i="3" s="1"/>
  <c r="G461" i="3"/>
  <c r="H461" i="3" s="1"/>
  <c r="G460" i="3"/>
  <c r="H460" i="3" s="1"/>
  <c r="G459" i="3"/>
  <c r="H459" i="3" s="1"/>
  <c r="G458" i="3"/>
  <c r="H458" i="3" s="1"/>
  <c r="G457" i="3"/>
  <c r="H457" i="3" s="1"/>
  <c r="G456" i="3"/>
  <c r="H456" i="3" s="1"/>
  <c r="G455" i="3"/>
  <c r="H455" i="3" s="1"/>
  <c r="G454" i="3"/>
  <c r="H454" i="3" s="1"/>
  <c r="G453" i="3"/>
  <c r="H453" i="3" s="1"/>
  <c r="G452" i="3"/>
  <c r="H452" i="3" s="1"/>
  <c r="G451" i="3"/>
  <c r="H451" i="3" s="1"/>
  <c r="G450" i="3"/>
  <c r="H450" i="3" s="1"/>
  <c r="G449" i="3"/>
  <c r="H449" i="3" s="1"/>
  <c r="G448" i="3"/>
  <c r="H448" i="3" s="1"/>
  <c r="G447" i="3"/>
  <c r="H447" i="3" s="1"/>
  <c r="G446" i="3"/>
  <c r="H446" i="3" s="1"/>
  <c r="G445" i="3"/>
  <c r="H445" i="3" s="1"/>
  <c r="G444" i="3"/>
  <c r="H444" i="3" s="1"/>
  <c r="G443" i="3"/>
  <c r="H443" i="3" s="1"/>
  <c r="G442" i="3"/>
  <c r="H442" i="3" s="1"/>
  <c r="G441" i="3"/>
  <c r="H441" i="3" s="1"/>
  <c r="G440" i="3"/>
  <c r="H440" i="3" s="1"/>
  <c r="G439" i="3"/>
  <c r="H439" i="3" s="1"/>
  <c r="G438" i="3"/>
  <c r="H438" i="3" s="1"/>
  <c r="G437" i="3"/>
  <c r="H437" i="3" s="1"/>
  <c r="G436" i="3"/>
  <c r="H436" i="3" s="1"/>
  <c r="G435" i="3"/>
  <c r="H435" i="3" s="1"/>
  <c r="G434" i="3"/>
  <c r="H434" i="3" s="1"/>
  <c r="G433" i="3"/>
  <c r="H433" i="3" s="1"/>
  <c r="G432" i="3"/>
  <c r="H432" i="3" s="1"/>
  <c r="G431" i="3"/>
  <c r="H431" i="3" s="1"/>
  <c r="G430" i="3"/>
  <c r="H430" i="3" s="1"/>
  <c r="G429" i="3"/>
  <c r="H429" i="3" s="1"/>
  <c r="G428" i="3"/>
  <c r="H428" i="3" s="1"/>
  <c r="G427" i="3"/>
  <c r="H427" i="3" s="1"/>
  <c r="G426" i="3"/>
  <c r="H426" i="3" s="1"/>
  <c r="G425" i="3"/>
  <c r="H425" i="3" s="1"/>
  <c r="G424" i="3"/>
  <c r="H424" i="3" s="1"/>
  <c r="G423" i="3"/>
  <c r="H423" i="3" s="1"/>
  <c r="G422" i="3"/>
  <c r="H422" i="3" s="1"/>
  <c r="G421" i="3"/>
  <c r="H421" i="3" s="1"/>
  <c r="G420" i="3"/>
  <c r="H420" i="3" s="1"/>
  <c r="G419" i="3"/>
  <c r="H419" i="3" s="1"/>
  <c r="G418" i="3"/>
  <c r="H418" i="3" s="1"/>
  <c r="G417" i="3"/>
  <c r="H417" i="3" s="1"/>
  <c r="G416" i="3"/>
  <c r="H416" i="3" s="1"/>
  <c r="G415" i="3"/>
  <c r="H415" i="3" s="1"/>
  <c r="G414" i="3"/>
  <c r="H414" i="3" s="1"/>
  <c r="G413" i="3"/>
  <c r="H413" i="3" s="1"/>
  <c r="G412" i="3"/>
  <c r="H412" i="3" s="1"/>
  <c r="G411" i="3"/>
  <c r="H411" i="3" s="1"/>
  <c r="G410" i="3"/>
  <c r="H410" i="3" s="1"/>
  <c r="G409" i="3"/>
  <c r="H409" i="3" s="1"/>
  <c r="G408" i="3"/>
  <c r="H408" i="3" s="1"/>
  <c r="G407" i="3"/>
  <c r="H407" i="3" s="1"/>
  <c r="G406" i="3"/>
  <c r="H406" i="3" s="1"/>
  <c r="G405" i="3"/>
  <c r="H405" i="3" s="1"/>
  <c r="G404" i="3"/>
  <c r="H404" i="3" s="1"/>
  <c r="G403" i="3"/>
  <c r="H403" i="3" s="1"/>
  <c r="G402" i="3"/>
  <c r="H402" i="3" s="1"/>
  <c r="G401" i="3"/>
  <c r="H401" i="3" s="1"/>
  <c r="G400" i="3"/>
  <c r="H400" i="3" s="1"/>
  <c r="G399" i="3"/>
  <c r="H399" i="3" s="1"/>
  <c r="G398" i="3"/>
  <c r="H398" i="3" s="1"/>
  <c r="G397" i="3"/>
  <c r="H397" i="3" s="1"/>
  <c r="G396" i="3"/>
  <c r="H396" i="3" s="1"/>
  <c r="G395" i="3"/>
  <c r="H395" i="3" s="1"/>
  <c r="G394" i="3"/>
  <c r="H394" i="3" s="1"/>
  <c r="G393" i="3"/>
  <c r="H393" i="3" s="1"/>
  <c r="G392" i="3"/>
  <c r="H392" i="3" s="1"/>
  <c r="G391" i="3"/>
  <c r="H391" i="3" s="1"/>
  <c r="G390" i="3"/>
  <c r="H390" i="3" s="1"/>
  <c r="G389" i="3"/>
  <c r="H389" i="3" s="1"/>
  <c r="G388" i="3"/>
  <c r="H388" i="3" s="1"/>
  <c r="G387" i="3"/>
  <c r="H387" i="3" s="1"/>
  <c r="G386" i="3"/>
  <c r="H386" i="3" s="1"/>
  <c r="G385" i="3"/>
  <c r="H385" i="3" s="1"/>
  <c r="G384" i="3"/>
  <c r="H384" i="3" s="1"/>
  <c r="G383" i="3"/>
  <c r="H383" i="3" s="1"/>
  <c r="G382" i="3"/>
  <c r="H382" i="3" s="1"/>
  <c r="G381" i="3"/>
  <c r="H381" i="3" s="1"/>
  <c r="G380" i="3"/>
  <c r="H380" i="3" s="1"/>
  <c r="G379" i="3"/>
  <c r="H379" i="3" s="1"/>
  <c r="G378" i="3"/>
  <c r="H378" i="3" s="1"/>
  <c r="G377" i="3"/>
  <c r="H377" i="3" s="1"/>
  <c r="G376" i="3"/>
  <c r="H376" i="3" s="1"/>
  <c r="G375" i="3"/>
  <c r="H375" i="3" s="1"/>
  <c r="G374" i="3"/>
  <c r="H374" i="3" s="1"/>
  <c r="G373" i="3"/>
  <c r="H373" i="3" s="1"/>
  <c r="G372" i="3"/>
  <c r="H372" i="3" s="1"/>
  <c r="G371" i="3"/>
  <c r="H371" i="3" s="1"/>
  <c r="G370" i="3"/>
  <c r="H370" i="3" s="1"/>
  <c r="G369" i="3"/>
  <c r="H369" i="3" s="1"/>
  <c r="G368" i="3"/>
  <c r="H368" i="3" s="1"/>
  <c r="G367" i="3"/>
  <c r="H367" i="3" s="1"/>
  <c r="G366" i="3"/>
  <c r="H366" i="3" s="1"/>
  <c r="G365" i="3"/>
  <c r="H365" i="3" s="1"/>
  <c r="G364" i="3"/>
  <c r="H364" i="3" s="1"/>
  <c r="G363" i="3"/>
  <c r="H363" i="3" s="1"/>
  <c r="G362" i="3"/>
  <c r="H362" i="3" s="1"/>
  <c r="G361" i="3"/>
  <c r="H361" i="3" s="1"/>
  <c r="G360" i="3"/>
  <c r="H360" i="3" s="1"/>
  <c r="G359" i="3"/>
  <c r="H359" i="3" s="1"/>
  <c r="G358" i="3"/>
  <c r="H358" i="3" s="1"/>
  <c r="G357" i="3"/>
  <c r="H357" i="3" s="1"/>
  <c r="G356" i="3"/>
  <c r="H356" i="3" s="1"/>
  <c r="G355" i="3"/>
  <c r="H355" i="3" s="1"/>
  <c r="G354" i="3"/>
  <c r="H354" i="3" s="1"/>
  <c r="G353" i="3"/>
  <c r="H353" i="3" s="1"/>
  <c r="G352" i="3"/>
  <c r="H352" i="3" s="1"/>
  <c r="G351" i="3"/>
  <c r="H351" i="3" s="1"/>
  <c r="G350" i="3"/>
  <c r="H350" i="3" s="1"/>
  <c r="G349" i="3"/>
  <c r="H349" i="3" s="1"/>
  <c r="G348" i="3"/>
  <c r="H348" i="3" s="1"/>
  <c r="G347" i="3"/>
  <c r="H347" i="3" s="1"/>
  <c r="G346" i="3"/>
  <c r="H346" i="3" s="1"/>
  <c r="G345" i="3"/>
  <c r="H345" i="3" s="1"/>
  <c r="G344" i="3"/>
  <c r="H344" i="3" s="1"/>
  <c r="G343" i="3"/>
  <c r="H343" i="3" s="1"/>
  <c r="G342" i="3"/>
  <c r="H342" i="3" s="1"/>
  <c r="G341" i="3"/>
  <c r="H341" i="3" s="1"/>
  <c r="G340" i="3"/>
  <c r="H340" i="3" s="1"/>
  <c r="G339" i="3"/>
  <c r="H339" i="3" s="1"/>
  <c r="G338" i="3"/>
  <c r="H338" i="3" s="1"/>
  <c r="G337" i="3"/>
  <c r="H337" i="3" s="1"/>
  <c r="G336" i="3"/>
  <c r="H336" i="3" s="1"/>
  <c r="G335" i="3"/>
  <c r="H335" i="3" s="1"/>
  <c r="G334" i="3"/>
  <c r="H334" i="3" s="1"/>
  <c r="G333" i="3"/>
  <c r="H333" i="3" s="1"/>
  <c r="G332" i="3"/>
  <c r="H332" i="3" s="1"/>
  <c r="G331" i="3"/>
  <c r="H331" i="3" s="1"/>
  <c r="G330" i="3"/>
  <c r="H330" i="3" s="1"/>
  <c r="G329" i="3"/>
  <c r="H329" i="3" s="1"/>
  <c r="G328" i="3"/>
  <c r="H328" i="3" s="1"/>
  <c r="G327" i="3"/>
  <c r="H327" i="3" s="1"/>
  <c r="G326" i="3"/>
  <c r="H326" i="3" s="1"/>
  <c r="G325" i="3"/>
  <c r="H325" i="3" s="1"/>
  <c r="G324" i="3"/>
  <c r="H324" i="3" s="1"/>
  <c r="G323" i="3"/>
  <c r="H323" i="3" s="1"/>
  <c r="G322" i="3"/>
  <c r="H322" i="3" s="1"/>
  <c r="G321" i="3"/>
  <c r="H321" i="3" s="1"/>
  <c r="G320" i="3"/>
  <c r="H320" i="3" s="1"/>
  <c r="G319" i="3"/>
  <c r="H319" i="3" s="1"/>
  <c r="G318" i="3"/>
  <c r="H318" i="3" s="1"/>
  <c r="G317" i="3"/>
  <c r="H317" i="3" s="1"/>
  <c r="G316" i="3"/>
  <c r="H316" i="3" s="1"/>
  <c r="G315" i="3"/>
  <c r="H315" i="3" s="1"/>
  <c r="G314" i="3"/>
  <c r="H314" i="3" s="1"/>
  <c r="G313" i="3"/>
  <c r="H313" i="3" s="1"/>
  <c r="G312" i="3"/>
  <c r="H312" i="3" s="1"/>
  <c r="G311" i="3"/>
  <c r="H311" i="3" s="1"/>
  <c r="G310" i="3"/>
  <c r="H310" i="3" s="1"/>
  <c r="G309" i="3"/>
  <c r="H309" i="3" s="1"/>
  <c r="G308" i="3"/>
  <c r="H308" i="3" s="1"/>
  <c r="G307" i="3"/>
  <c r="H307" i="3" s="1"/>
  <c r="G306" i="3"/>
  <c r="H306" i="3" s="1"/>
  <c r="G305" i="3"/>
  <c r="H305" i="3" s="1"/>
  <c r="G304" i="3"/>
  <c r="H304" i="3" s="1"/>
  <c r="G303" i="3"/>
  <c r="H303" i="3" s="1"/>
  <c r="G302" i="3"/>
  <c r="H302" i="3" s="1"/>
  <c r="G301" i="3"/>
  <c r="H301" i="3" s="1"/>
  <c r="G300" i="3"/>
  <c r="H300" i="3" s="1"/>
  <c r="G299" i="3"/>
  <c r="H299" i="3" s="1"/>
  <c r="G298" i="3"/>
  <c r="H298" i="3" s="1"/>
  <c r="G297" i="3"/>
  <c r="H297" i="3" s="1"/>
  <c r="G296" i="3"/>
  <c r="H296" i="3" s="1"/>
  <c r="G295" i="3"/>
  <c r="H295" i="3" s="1"/>
  <c r="G294" i="3"/>
  <c r="H294" i="3" s="1"/>
  <c r="G293" i="3"/>
  <c r="H293" i="3" s="1"/>
  <c r="G292" i="3"/>
  <c r="H292" i="3" s="1"/>
  <c r="G291" i="3"/>
  <c r="H291" i="3" s="1"/>
  <c r="G290" i="3"/>
  <c r="H290" i="3" s="1"/>
  <c r="G289" i="3"/>
  <c r="H289" i="3" s="1"/>
  <c r="G288" i="3"/>
  <c r="H288" i="3" s="1"/>
  <c r="G287" i="3"/>
  <c r="H287" i="3" s="1"/>
  <c r="G286" i="3"/>
  <c r="H286" i="3" s="1"/>
  <c r="G285" i="3"/>
  <c r="H285" i="3" s="1"/>
  <c r="G284" i="3"/>
  <c r="H284" i="3" s="1"/>
  <c r="G283" i="3"/>
  <c r="H283" i="3" s="1"/>
  <c r="G282" i="3"/>
  <c r="H282" i="3" s="1"/>
  <c r="G281" i="3"/>
  <c r="H281" i="3" s="1"/>
  <c r="G280" i="3"/>
  <c r="H280" i="3" s="1"/>
  <c r="G279" i="3"/>
  <c r="H279" i="3" s="1"/>
  <c r="G278" i="3"/>
  <c r="H278" i="3" s="1"/>
  <c r="G277" i="3"/>
  <c r="H277" i="3" s="1"/>
  <c r="G276" i="3"/>
  <c r="H276" i="3" s="1"/>
  <c r="G275" i="3"/>
  <c r="H275" i="3" s="1"/>
  <c r="G274" i="3"/>
  <c r="H274" i="3" s="1"/>
  <c r="G273" i="3"/>
  <c r="H273" i="3" s="1"/>
  <c r="G272" i="3"/>
  <c r="H272" i="3" s="1"/>
  <c r="G271" i="3"/>
  <c r="H271" i="3" s="1"/>
  <c r="G270" i="3"/>
  <c r="H270" i="3" s="1"/>
  <c r="G269" i="3"/>
  <c r="H269" i="3" s="1"/>
  <c r="G268" i="3"/>
  <c r="H268" i="3" s="1"/>
  <c r="G267" i="3"/>
  <c r="H267" i="3" s="1"/>
  <c r="G266" i="3"/>
  <c r="H266" i="3" s="1"/>
  <c r="G265" i="3"/>
  <c r="H265" i="3" s="1"/>
  <c r="G264" i="3"/>
  <c r="H264" i="3" s="1"/>
  <c r="G263" i="3"/>
  <c r="H263" i="3" s="1"/>
  <c r="G262" i="3"/>
  <c r="H262" i="3" s="1"/>
  <c r="G261" i="3"/>
  <c r="H261" i="3" s="1"/>
  <c r="G260" i="3"/>
  <c r="H260" i="3" s="1"/>
  <c r="G259" i="3"/>
  <c r="H259" i="3" s="1"/>
  <c r="G258" i="3"/>
  <c r="H258" i="3" s="1"/>
  <c r="G257" i="3"/>
  <c r="H257" i="3" s="1"/>
  <c r="G256" i="3"/>
  <c r="H256" i="3" s="1"/>
  <c r="G255" i="3"/>
  <c r="H255" i="3" s="1"/>
  <c r="G254" i="3"/>
  <c r="H254" i="3" s="1"/>
  <c r="G253" i="3"/>
  <c r="H253" i="3" s="1"/>
  <c r="G252" i="3"/>
  <c r="H252" i="3" s="1"/>
  <c r="G251" i="3"/>
  <c r="H251" i="3" s="1"/>
  <c r="G250" i="3"/>
  <c r="H250" i="3" s="1"/>
  <c r="G249" i="3"/>
  <c r="H249" i="3" s="1"/>
  <c r="G248" i="3"/>
  <c r="H248" i="3" s="1"/>
  <c r="G247" i="3"/>
  <c r="H247" i="3" s="1"/>
  <c r="G246" i="3"/>
  <c r="H246" i="3" s="1"/>
  <c r="G245" i="3"/>
  <c r="H245" i="3" s="1"/>
  <c r="G244" i="3"/>
  <c r="H244" i="3" s="1"/>
  <c r="G243" i="3"/>
  <c r="H243" i="3" s="1"/>
  <c r="G242" i="3"/>
  <c r="H242" i="3" s="1"/>
  <c r="G241" i="3"/>
  <c r="H241" i="3" s="1"/>
  <c r="G240" i="3"/>
  <c r="H240" i="3" s="1"/>
  <c r="G239" i="3"/>
  <c r="H239" i="3" s="1"/>
  <c r="G238" i="3"/>
  <c r="H238" i="3" s="1"/>
  <c r="G237" i="3"/>
  <c r="H237" i="3" s="1"/>
  <c r="G236" i="3"/>
  <c r="H236" i="3" s="1"/>
  <c r="G235" i="3"/>
  <c r="H235" i="3" s="1"/>
  <c r="G234" i="3"/>
  <c r="H234" i="3" s="1"/>
  <c r="G233" i="3"/>
  <c r="H233" i="3" s="1"/>
  <c r="G232" i="3"/>
  <c r="H232" i="3" s="1"/>
  <c r="G231" i="3"/>
  <c r="H231" i="3" s="1"/>
  <c r="G230" i="3"/>
  <c r="H230" i="3" s="1"/>
  <c r="G229" i="3"/>
  <c r="H229" i="3" s="1"/>
  <c r="G228" i="3"/>
  <c r="H228" i="3" s="1"/>
  <c r="G227" i="3"/>
  <c r="H227" i="3" s="1"/>
  <c r="G226" i="3"/>
  <c r="H226" i="3" s="1"/>
  <c r="G225" i="3"/>
  <c r="H225" i="3" s="1"/>
  <c r="G224" i="3"/>
  <c r="H224" i="3" s="1"/>
  <c r="G223" i="3"/>
  <c r="H223" i="3" s="1"/>
  <c r="G222" i="3"/>
  <c r="H222" i="3" s="1"/>
  <c r="G221" i="3"/>
  <c r="H221" i="3" s="1"/>
  <c r="G220" i="3"/>
  <c r="H220" i="3" s="1"/>
  <c r="G219" i="3"/>
  <c r="H219" i="3" s="1"/>
  <c r="G218" i="3"/>
  <c r="H218" i="3" s="1"/>
  <c r="G217" i="3"/>
  <c r="H217" i="3" s="1"/>
  <c r="G216" i="3"/>
  <c r="H216" i="3" s="1"/>
  <c r="G215" i="3"/>
  <c r="H215" i="3" s="1"/>
  <c r="G214" i="3"/>
  <c r="H214" i="3" s="1"/>
  <c r="G213" i="3"/>
  <c r="H213" i="3" s="1"/>
  <c r="G212" i="3"/>
  <c r="H212" i="3" s="1"/>
  <c r="G211" i="3"/>
  <c r="H211" i="3" s="1"/>
  <c r="G210" i="3"/>
  <c r="H210" i="3" s="1"/>
  <c r="G209" i="3"/>
  <c r="H209" i="3" s="1"/>
  <c r="G208" i="3"/>
  <c r="H208" i="3" s="1"/>
  <c r="G207" i="3"/>
  <c r="H207" i="3" s="1"/>
  <c r="G206" i="3"/>
  <c r="H206" i="3" s="1"/>
  <c r="G205" i="3"/>
  <c r="H205" i="3" s="1"/>
  <c r="G204" i="3"/>
  <c r="H204" i="3" s="1"/>
  <c r="G203" i="3"/>
  <c r="H203" i="3" s="1"/>
  <c r="G202" i="3"/>
  <c r="H202" i="3" s="1"/>
  <c r="G201" i="3"/>
  <c r="H201" i="3" s="1"/>
  <c r="G200" i="3"/>
  <c r="H200" i="3" s="1"/>
  <c r="G199" i="3"/>
  <c r="H199" i="3" s="1"/>
  <c r="G198" i="3"/>
  <c r="H198" i="3" s="1"/>
  <c r="G197" i="3"/>
  <c r="H197" i="3" s="1"/>
  <c r="G196" i="3"/>
  <c r="H196" i="3" s="1"/>
  <c r="G195" i="3"/>
  <c r="H195" i="3" s="1"/>
  <c r="G194" i="3"/>
  <c r="H194" i="3" s="1"/>
  <c r="G193" i="3"/>
  <c r="H193" i="3" s="1"/>
  <c r="G192" i="3"/>
  <c r="H192" i="3" s="1"/>
  <c r="G191" i="3"/>
  <c r="H191" i="3" s="1"/>
  <c r="G190" i="3"/>
  <c r="H190" i="3" s="1"/>
  <c r="G189" i="3"/>
  <c r="H189" i="3" s="1"/>
  <c r="G188" i="3"/>
  <c r="H188" i="3" s="1"/>
  <c r="G187" i="3"/>
  <c r="H187" i="3" s="1"/>
  <c r="G186" i="3"/>
  <c r="H186" i="3" s="1"/>
  <c r="G185" i="3"/>
  <c r="H185" i="3" s="1"/>
  <c r="G184" i="3"/>
  <c r="H184" i="3" s="1"/>
  <c r="G183" i="3"/>
  <c r="H183" i="3" s="1"/>
  <c r="G182" i="3"/>
  <c r="H182" i="3" s="1"/>
  <c r="G181" i="3"/>
  <c r="H181" i="3" s="1"/>
  <c r="G180" i="3"/>
  <c r="H180" i="3" s="1"/>
  <c r="G179" i="3"/>
  <c r="H179" i="3" s="1"/>
  <c r="G178" i="3"/>
  <c r="H178" i="3" s="1"/>
  <c r="G177" i="3"/>
  <c r="H177" i="3" s="1"/>
  <c r="G176" i="3"/>
  <c r="H176" i="3" s="1"/>
  <c r="G175" i="3"/>
  <c r="H175" i="3" s="1"/>
  <c r="G174" i="3"/>
  <c r="H174" i="3" s="1"/>
  <c r="G173" i="3"/>
  <c r="H173" i="3" s="1"/>
  <c r="G172" i="3"/>
  <c r="H172" i="3" s="1"/>
  <c r="G171" i="3"/>
  <c r="H171" i="3" s="1"/>
  <c r="G170" i="3"/>
  <c r="H170" i="3" s="1"/>
  <c r="G169" i="3"/>
  <c r="H169" i="3" s="1"/>
  <c r="G168" i="3"/>
  <c r="H168" i="3" s="1"/>
  <c r="G167" i="3"/>
  <c r="H167" i="3" s="1"/>
  <c r="G166" i="3"/>
  <c r="H166" i="3" s="1"/>
  <c r="G165" i="3"/>
  <c r="H165" i="3" s="1"/>
  <c r="G164" i="3"/>
  <c r="H164" i="3" s="1"/>
  <c r="G163" i="3"/>
  <c r="H163" i="3" s="1"/>
  <c r="G162" i="3"/>
  <c r="H162" i="3" s="1"/>
  <c r="G161" i="3"/>
  <c r="H161" i="3" s="1"/>
  <c r="G160" i="3"/>
  <c r="H160" i="3" s="1"/>
  <c r="G159" i="3"/>
  <c r="H159" i="3" s="1"/>
  <c r="G158" i="3"/>
  <c r="H158" i="3" s="1"/>
  <c r="G157" i="3"/>
  <c r="H157" i="3" s="1"/>
  <c r="G156" i="3"/>
  <c r="H156" i="3" s="1"/>
  <c r="G155" i="3"/>
  <c r="H155" i="3" s="1"/>
  <c r="H153" i="3"/>
  <c r="H151" i="3"/>
  <c r="H150"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H107" i="3"/>
  <c r="H106" i="3"/>
  <c r="H105" i="3"/>
  <c r="H104" i="3"/>
  <c r="H103" i="3"/>
  <c r="H102" i="3"/>
  <c r="H101" i="3"/>
  <c r="H100" i="3"/>
  <c r="H99" i="3"/>
  <c r="H98" i="3"/>
  <c r="H96" i="3"/>
  <c r="H95" i="3"/>
  <c r="H94" i="3"/>
  <c r="H93" i="3"/>
  <c r="H92" i="3"/>
  <c r="H91" i="3"/>
  <c r="H90" i="3"/>
  <c r="H89" i="3"/>
  <c r="H88" i="3"/>
  <c r="H87" i="3"/>
  <c r="H86" i="3"/>
  <c r="H85" i="3"/>
  <c r="H84" i="3"/>
  <c r="H83" i="3"/>
  <c r="H82" i="3"/>
  <c r="H81" i="3"/>
  <c r="H80" i="3"/>
  <c r="H79" i="3"/>
  <c r="H78" i="3"/>
  <c r="H77" i="3"/>
  <c r="H76" i="3"/>
  <c r="H75" i="3"/>
  <c r="H74" i="3"/>
  <c r="H73" i="3"/>
  <c r="H72" i="3"/>
  <c r="H71" i="3"/>
  <c r="H70" i="3"/>
  <c r="H65"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29" i="3"/>
  <c r="H28" i="3"/>
  <c r="H27" i="3"/>
  <c r="H26" i="3"/>
  <c r="H25" i="3"/>
  <c r="H24" i="3"/>
  <c r="H23" i="3"/>
  <c r="H22" i="3"/>
  <c r="H21" i="3"/>
  <c r="H20" i="3"/>
  <c r="H19" i="3"/>
  <c r="H18" i="3"/>
  <c r="H17" i="3"/>
  <c r="H16" i="3"/>
  <c r="H15" i="3"/>
  <c r="H14" i="3"/>
  <c r="H13" i="3"/>
  <c r="H12" i="3"/>
  <c r="H11" i="3"/>
  <c r="H10" i="3"/>
  <c r="H9" i="3"/>
  <c r="H8" i="3"/>
  <c r="G5" i="3"/>
  <c r="H5" i="3" s="1"/>
  <c r="G6" i="3" l="1"/>
  <c r="H6" i="3" s="1"/>
</calcChain>
</file>

<file path=xl/sharedStrings.xml><?xml version="1.0" encoding="utf-8"?>
<sst xmlns="http://schemas.openxmlformats.org/spreadsheetml/2006/main" count="1040" uniqueCount="588">
  <si>
    <t>ESTUDIO DE MERCADO PROYECTO 2741 LOS MARTIRES: CUIDADO Y PROTECCIÓN DE LOS ANIMALES EN EL TERRITORIO 2026</t>
  </si>
  <si>
    <t>COMPONENTE: ESTERILIZACIONES PARA CANINOS Y FELINOS</t>
  </si>
  <si>
    <t>ITEM</t>
  </si>
  <si>
    <t>PROCEDIMIENTO</t>
  </si>
  <si>
    <t>DESCRIPCIÓN</t>
  </si>
  <si>
    <t>INSUMO</t>
  </si>
  <si>
    <t>CANTIDAD</t>
  </si>
  <si>
    <t>VALOR UNITARIO SIN IVA</t>
  </si>
  <si>
    <t>VALOR IVA</t>
  </si>
  <si>
    <t xml:space="preserve">VALOR TOTAL CON IVA INCLUIDO </t>
  </si>
  <si>
    <r>
      <rPr>
        <sz val="10"/>
        <color rgb="FF000000"/>
        <rFont val="Times New Roman"/>
      </rPr>
      <t>Ovariohisterectomía y Orquiectomía para gatos y perros en Punto Fijo (</t>
    </r>
    <r>
      <rPr>
        <b/>
        <sz val="10"/>
        <color rgb="FF000000"/>
        <rFont val="Times New Roman"/>
      </rPr>
      <t>clinica operadora</t>
    </r>
    <r>
      <rPr>
        <sz val="10"/>
        <color rgb="FF000000"/>
        <rFont val="Times New Roman"/>
      </rPr>
      <t xml:space="preserve">) y </t>
    </r>
    <r>
      <rPr>
        <b/>
        <sz val="10"/>
        <color rgb="FF000000"/>
        <rFont val="Times New Roman"/>
      </rPr>
      <t>Unidad Movil</t>
    </r>
  </si>
  <si>
    <t>Inserción de microchip.</t>
  </si>
  <si>
    <t>COMPONENTE: BRIGADAS VETERINARIAS PARA CANINOS Y FELINOS</t>
  </si>
  <si>
    <t>VACUNACIÓN</t>
  </si>
  <si>
    <t>Incluye infraestructura física y tecnológica para la entrega domiciliaria,  jeringas, aplicadores intranasales (según aplique), garantozar la cadena de frio, carnet de vacunacion</t>
  </si>
  <si>
    <t>Vacuna de parvovirus</t>
  </si>
  <si>
    <t>1 unidad</t>
  </si>
  <si>
    <t>Vacuna DP Puppy</t>
  </si>
  <si>
    <t>Vacuna Leucemia Felina</t>
  </si>
  <si>
    <t>Vacuna Triple canina</t>
  </si>
  <si>
    <t>Vacuna hepatitis</t>
  </si>
  <si>
    <t>Vacuna leptospira</t>
  </si>
  <si>
    <t>Vacuna pentavalente</t>
  </si>
  <si>
    <t>Vacuna hexavalente</t>
  </si>
  <si>
    <t>Vacuna Triplefelina</t>
  </si>
  <si>
    <t>Tos de perrera (Kennel Cough)</t>
  </si>
  <si>
    <t>DESPARASITACIÓN</t>
  </si>
  <si>
    <t>Incluye infraestructura física y tecnológica para la entrega domiciliaria,</t>
  </si>
  <si>
    <t>Desparasitante externa en solucion topica de 3,2ml a base de fipronil 100mg</t>
  </si>
  <si>
    <t xml:space="preserve">Desparasitante externo en tableta masticable a base de Lotilaner 56 mg. </t>
  </si>
  <si>
    <t>1 tableta</t>
  </si>
  <si>
    <t xml:space="preserve">Desparasitante externo en tableta masticable a base de Lotilaner 112,5 mg. </t>
  </si>
  <si>
    <t xml:space="preserve">Desparasitante externo en tableta masticable a base de Lotilaner 225 mg. </t>
  </si>
  <si>
    <t xml:space="preserve">Desparasitante externo en tableta masticable a base de Lotilaner 450 mg. </t>
  </si>
  <si>
    <t xml:space="preserve">Desparasitante externo en tableta masticable a base de Lotilaner 900 mg. </t>
  </si>
  <si>
    <t xml:space="preserve">Desparasitante interno en suspension oral para caninos y felinos de 2 litros a base de Fenbendazol 25% </t>
  </si>
  <si>
    <t>1 frasco</t>
  </si>
  <si>
    <t>CONCENTRADOS</t>
  </si>
  <si>
    <t>Concentrado para caninos adultos , 
bolsa x 30 kg 
INGREDIENTES
Harina de Carne y/o Harina de Sangre y/o Harina de Pollo. Levadura. Gluten de Maíz. Harina de Trigo y/o Arroz Molido y/o Trigo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Selenito de Sodio. Vitaminas: A, D3, E, K, B12, Riboflavina, Niacina, Biotina, Acido Fólico, Pantotenato de Calcio, Cloruro de Colina,. Antioxidantes: B.H.T o Acetato de Tocoferol. Extracto de Yuca Shidigera. Aminoácidos: Lisina y Metionina. 
COMPOSICIÓN GARANTIZADA
HUMEDAD MAXIMO 10%, PROTEINA MINIMO 24%, GRASA MINIMO 10%, FIBRA MAXIMO 4%, CENIZAS MAXIMO 9%.</t>
  </si>
  <si>
    <t xml:space="preserve">Concentrado para gatos adultos, bolsa x 7kg
Proteína Cruda (mín.)310g/kg (31%) Lípidos (mín.)120g/kg (12%) Fibras (máx.)30g/kg (3%) Materia Mineral (máx.)	75g/kg (7.5%) Calcio (mín. / máx.)	8000mg/kg – 16g/kg (0.8 – 1.6%) Fósforo (mín. / máx.) 8000mg/kg – 16g/kg (0.8 – 1.6% Potasio (mín.) 6000mg/kg (0.6%) Sodio (mín.) 2000mg/kg (0.2%) Omega 3 (mín.) 3000mg/kg (0.3%) Omega 6 (mín.) 30g/kg (3%) Taurina (mín.) 1000 mg/kg Saponina (mín.) 10mg/kg Vitamina E (mín.)	200UI/kg Vitamina C (mín.)	100mg/kg Zinc (mín.)	120mg/kg Selenio (mín.)	0.3mg/kg Humedad (máx.)	100g/kg (10%). </t>
  </si>
  <si>
    <t>Concentrado para cachorro de 2Kg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t>
  </si>
  <si>
    <t>Concentrado para caninos cachorros, 
bolsa x 30 kg
INGREDIENTES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 
COMPOSICIÓN GARANTIZADA
HUMEDAD MAXIMO 10 %, PROTEINA MINIMO 28 %, GRASA MINIMO 12 %, FIBRA MAXIMO 3 %, CENIZAS MAXIMO 10 %</t>
  </si>
  <si>
    <t>Concentrado para gatitos Bolsa x 1 Kg Proteína Cruda (mín.) 330g/kg (33%) Lípidos (mín.) 120g/kg (12%) Fibras (máx.) 35g/kg (3,5%) Materia Mineral (máx.) 75g/kg (7.5%) Calcio (mín. / máx.) 10g/kg – 16g/kg (1,0 – 1,6%) Fósforo (mín. / máx.) 8000mg/kg – 16g/kg (0.8 – 1.6% Potasio (mín.) 6000mg/kg (0.6%) Sodio (mín.) 2000mg/kg (0.2%) Omega 3 (mín.) 3000mg/kg (0.3%) Omega 6 (mín.) 25g/kg (2,5%) Taurina (mín.) 1000 mg/kg Saponina (mín.) 10mg/kg Vitamina E (mín.) 200UI/kg Vitamina C (mín.) 100mg/kg Zinc (mín.) 120mg/kg Selenio (mín.) 0.3mg/kg Humedad (máx.) 100g/kg (10%)</t>
  </si>
  <si>
    <t>Insumos medico-veterinario</t>
  </si>
  <si>
    <t xml:space="preserve"> Propofol 1% * 20 ml </t>
  </si>
  <si>
    <t xml:space="preserve">alcohol anticeptico al 70%  en atomizador de 100 ml   </t>
  </si>
  <si>
    <t xml:space="preserve">algodón tradicional 50 g con cierre hermetico  </t>
  </si>
  <si>
    <t>Afoxolaner 9mg, antiparasitario interno y externo masticable para perros de 2 a 3,5 Kg</t>
  </si>
  <si>
    <t>Afoxolaner 19mg, antiparasitario interno y externo masticable para perros de 3,6 a 7,5 Kg</t>
  </si>
  <si>
    <t>Afoxolaner 9mg, antiparasitario interno y externo masticable para perros de 7,6 a 15 Kg</t>
  </si>
  <si>
    <t>Afoxolaner 9mg, antiparasitario interno y externo masticable para perros de 15,1 a 30 Kg</t>
  </si>
  <si>
    <t>Afoxolaner 9mg, antiparasitario interno y externo masticable para perros de 30,1 a 60 Kg</t>
  </si>
  <si>
    <t>Amoxicilina + acido clavulónico , tabletas x
250 mg</t>
  </si>
  <si>
    <t>Amoxicilina + acido clavulónico , tabletas x
50 mg</t>
  </si>
  <si>
    <t>Amoxicilina susp oral, frasco x 120ml</t>
  </si>
  <si>
    <t>Ampicilina susp oral, frasco x 120ml</t>
  </si>
  <si>
    <t xml:space="preserve">Ampolla Dipirona sodica 1g/2ml </t>
  </si>
  <si>
    <t xml:space="preserve">Ampolla Engystol 4ml </t>
  </si>
  <si>
    <t xml:space="preserve">Ampolla Flamosin 4ml </t>
  </si>
  <si>
    <t>Ampolla fluimucil 300mg/3ml</t>
  </si>
  <si>
    <t xml:space="preserve">Ampolla hioscina 20mg/ml </t>
  </si>
  <si>
    <t>Ampolla Meloxicam 15 mg / 1,5 ml</t>
  </si>
  <si>
    <t xml:space="preserve">Ampolla metoclopramida10 mg/ 2 ml </t>
  </si>
  <si>
    <t xml:space="preserve">Ampolla Ondasentron 8mg mg/ 4 ml </t>
  </si>
  <si>
    <t xml:space="preserve">Analgésico a base de melóxican 0,15% frasco gotero x 10 ml
</t>
  </si>
  <si>
    <t>Analgesico inyectable a base de meloxican 0,5% frasco x 50ml</t>
  </si>
  <si>
    <t>Analgesico, antipiretico, antiespasmodico inyectable a base de dipirona, frasco x 50ml</t>
  </si>
  <si>
    <t>Anestesico intectable a base de ketamina 50mg/ml frasco x 50ml</t>
  </si>
  <si>
    <t>Antibiotico inyectable a base de enrofloxacina 5%, frasco x 10ml</t>
  </si>
  <si>
    <t>Antibiotico inyectable de larga acción a base de penicilina G procainica, G sodica
, frasco x 100ml</t>
  </si>
  <si>
    <t>antibiotico oral a base de trimetoprim +
sulfa , frasco x 120ml</t>
  </si>
  <si>
    <t>Antiséptico a base de clorhexidina  Spray X
120 Ml</t>
  </si>
  <si>
    <t>Arena para gatos bulto 25 kg (Control de olores, base de bentonita, librre de polvo 99%, no se adhiere a las patas ni a la piel, atrapa y neutraliza olores)</t>
  </si>
  <si>
    <t>Arenera para gato ALTO 10-15 * ANCHO 30-40* LARGO 40-50cm</t>
  </si>
  <si>
    <t>Bozal canastilla Talla 3</t>
  </si>
  <si>
    <t>Bozal canastilla Talla 4</t>
  </si>
  <si>
    <t>Cargador mascotas en tela Grande</t>
  </si>
  <si>
    <t>Cargador mascotas en tela Pequeño</t>
  </si>
  <si>
    <t>Carpa tipo toldo 3x3 negro plegable reforzada impermeable para eventos con paredes laterales impermeables para Tienda de Campaña con logos requeridos institucionales</t>
  </si>
  <si>
    <t xml:space="preserve">cateter venoso calibre 20 g </t>
  </si>
  <si>
    <t xml:space="preserve">cateter venoso calibre 22 g </t>
  </si>
  <si>
    <t xml:space="preserve">cateter venoso calibre 24 g </t>
  </si>
  <si>
    <t>Cefalexina suspensión oral, frasco x 120ml</t>
  </si>
  <si>
    <t>cefalexina tabletas x 500 mg</t>
  </si>
  <si>
    <t>Clindamicina capsulas x 300mg</t>
  </si>
  <si>
    <t>Cloruro de sodio 0,9% * 500ml</t>
  </si>
  <si>
    <t>Colchoneta para perros talla L</t>
  </si>
  <si>
    <t>Colchoneta para perros talla M</t>
  </si>
  <si>
    <t>Colchoneta para perros talla S</t>
  </si>
  <si>
    <t>Colchoneta para perros talla XL</t>
  </si>
  <si>
    <t>Collar isabelino para gatos</t>
  </si>
  <si>
    <t>Collar isabelino perros grandes</t>
  </si>
  <si>
    <t>Collar isabelino perros medianos</t>
  </si>
  <si>
    <t>Collar isabelino perros pequeños</t>
  </si>
  <si>
    <t>Comedero grande</t>
  </si>
  <si>
    <t>Comedero mediano</t>
  </si>
  <si>
    <t>Complejo B + calcio suspensión oral , frasco
x 120ml</t>
  </si>
  <si>
    <t>Crema dermatológica triconjugada, tubo x
30 gr</t>
  </si>
  <si>
    <t xml:space="preserve">esparadrapo tipo tela color blanco 10 cm X450 cm </t>
  </si>
  <si>
    <t>Eutanasico inyectable a base de Pentobarbital sódico 390 mg/ml,Difenilhidantoína sódica 50 mg/ml, frasco x 50ml</t>
  </si>
  <si>
    <t>Gotas oto - oftalmologicas triconjugadas,
frasco gotero X 10 Ml</t>
  </si>
  <si>
    <t>Guantes de latex * 100 unidades</t>
  </si>
  <si>
    <t>Jabón Antiséptico a base de clorhexidina X
100 Gramos</t>
  </si>
  <si>
    <t>Jabón Insecticida X 100 Gramos</t>
  </si>
  <si>
    <t>Jarabe a base de caolin pectina, frasco x
120ml</t>
  </si>
  <si>
    <t>Jarabe antitusivo a base de guayacolato de
glicerilo x 120 ml</t>
  </si>
  <si>
    <t>Jaula trampa tamaño grande para captura de felinos</t>
  </si>
  <si>
    <t>1 Unidad</t>
  </si>
  <si>
    <t>Caja de jeringas desechable de 1ml x 100 unidades</t>
  </si>
  <si>
    <t>1 Caja</t>
  </si>
  <si>
    <t>Caja de jeringas desechable de 3ml x 100 unidades</t>
  </si>
  <si>
    <t>Caja de jeringas desechable de 5ml x 100 unidades</t>
  </si>
  <si>
    <t>Caja de jeringas desechable de 10ml x 100 unidades</t>
  </si>
  <si>
    <t>Lactato de ringer 500 ml</t>
  </si>
  <si>
    <t>Mesas elaboradas en acero quirúrgico inoxidable. Estructura en tubo en acero, sistema plegable en patas. Con las siguientes dimensiones: Alto:72 centímetros. Ancho:50 centímetros. Fondo:50 centímetros.</t>
  </si>
  <si>
    <t>Megáfono Recargable 25W Rms Bluetooth Y Grabación: Modelo : VTA-83131.
Características : Megafono recargable con potencia de sonido de 25W RMS, Función de grabación hasta de 240 segundos para una reproducción en ciclos, Utilícelo para anuncios publicitarios o emergencias, este último con sonido de sirena pregrabado, Gran sonido sin interferencias ni distorsiones, con rango de alcance de hasta 100 metros, Reproducción de sonido: - Bluetooth - Puerto de lectura USB o Micro SD, (32GB Max, ), Mango ergonómico con correa para asegurar a la mano.</t>
  </si>
  <si>
    <t>Metocloramida gotas oral x 10 ml</t>
  </si>
  <si>
    <t>1 ampolla</t>
  </si>
  <si>
    <t>metronidazol inyectable 500mg/100ml</t>
  </si>
  <si>
    <t>Meloxicam Inyectable 5%/10ml</t>
  </si>
  <si>
    <t>Metronidazol suspension oral, frasco x
120ml</t>
  </si>
  <si>
    <t xml:space="preserve">1 frasco </t>
  </si>
  <si>
    <t>Multivitaminico a base de acidos grasos,
omega 3, 6 y 9 y vit E , frasco x 120ml</t>
  </si>
  <si>
    <t xml:space="preserve">1 ampolla </t>
  </si>
  <si>
    <t>Pechera mango de goma talla L</t>
  </si>
  <si>
    <t>Pechera mango de goma talla M</t>
  </si>
  <si>
    <t>Pechera mango de goma talla S</t>
  </si>
  <si>
    <t>Pechera mango de goma talla XL</t>
  </si>
  <si>
    <t>Prueba de cromatografía rapida para detección de distemper canino</t>
  </si>
  <si>
    <t>Prueba de cromatografía rapida para detección de Erlichiosis canina,</t>
  </si>
  <si>
    <t>Prueba de cromatografía rapida para detección de parvovirus canino</t>
  </si>
  <si>
    <t>Prueba de cromatografía rapida para detección de VIF/VILEF</t>
  </si>
  <si>
    <t>Sedante iny a base de xilacina 100mg/ml, frasco x 50ml</t>
  </si>
  <si>
    <t>Selamectina 4,8%, desparasitante para perros y gatos, presentación Spot On (Pipeta) de 0.25 mL (De 1 a 2 Kg)</t>
  </si>
  <si>
    <t>Selamectina 4,8%, desparasitante para perros y gatos, presentación Spot On (Pipeta) de 0.5 mL (De 2.1 a 4 Kg)</t>
  </si>
  <si>
    <t>Selamectina 4,8%, desparasitante para perros y gatos, presentación Spot On (Pipeta) de 1 mL (De 4.1 a 8 Kg)</t>
  </si>
  <si>
    <t>Selamectina 4,8%, desparasitante para perros y gatos, presentación Spot On (Pipeta) de 2 mL (De 8.1 a 16 Kg)</t>
  </si>
  <si>
    <t>Selamectina 4,8%, desparasitante para perros y gatos, presentación Spot On (Pipeta) de 3 mL (De 16.1 a 24 Kg)</t>
  </si>
  <si>
    <t>Selamectina 4,8%, desparasitante para perros y gatos, presentación Spot On (Pipeta) de 4 mL (De 24.1 a 32 Kg)</t>
  </si>
  <si>
    <t>Selamectina 4,8%, desparasitante para perros y gatos, presentación Spot On (Pipeta) de 5 mL (De 32.1 a 40 Kg)</t>
  </si>
  <si>
    <t>Shampú a base de clorhexidina + miconazol,
frasco x 250 ml</t>
  </si>
  <si>
    <t>Shampú a base de ketoconazol, frasco x 250
ml</t>
  </si>
  <si>
    <t>Suero rehidratante en sobre x 10gr</t>
  </si>
  <si>
    <t>Tramadol gotas x 100mg</t>
  </si>
  <si>
    <t xml:space="preserve">Amoxicilina (Trihidrato) 140 mg Ácido Clavulánico35 mg/100ml inyectable </t>
  </si>
  <si>
    <t xml:space="preserve">Venoclisis macrogoteo </t>
  </si>
  <si>
    <t xml:space="preserve">Venoclisis microgoteo </t>
  </si>
  <si>
    <t>Vial Ampicilina Sulbactam 1 g / 0,5 g</t>
  </si>
  <si>
    <t>1 unidas</t>
  </si>
  <si>
    <t>Cefovecina sodica 800mg/10ml</t>
  </si>
  <si>
    <t xml:space="preserve">
Báscula Digital PET SCALE
Equipo de pesaje profesional ideal para pesaje de mascotas en criaderos y veterinarias. 
Capacidad Máxima 150.0 kg
División de Escala: 0.05 kg 
Batería AA, adaptador 6V y Puerto USB
Base de 86 cm x 50 cm x 7 cm
Material: Hierro y lamina antideslizante. 
</t>
  </si>
  <si>
    <t xml:space="preserve">Vial Omeprazol 4g/10ml </t>
  </si>
  <si>
    <t>COMPONENTE: URGENCIAS VETERINARIAS PARA CANINOS Y FELINOS</t>
  </si>
  <si>
    <t>Vehiculo</t>
  </si>
  <si>
    <t>Vehículo adecuado para el traslado de animales</t>
  </si>
  <si>
    <t>Vehículo adecuado para el traslado de animalescon disponibilidad las 24 horas del día y 7 días de la semana para la atención de cualquier caso requerido y traslado dentro de la localidad de Los Mártires.</t>
  </si>
  <si>
    <t>1 hora</t>
  </si>
  <si>
    <t>Consultas</t>
  </si>
  <si>
    <t xml:space="preserve">Incluye personal médico, infraestructura, canil ó gatil, todos los insumos, alimentos y/o medicamentos que requiere el paciente para su adecuada recuperación diligenciamiento de documentación física y/o digita relacionada. </t>
  </si>
  <si>
    <t>Consulta medico veterinaria general</t>
  </si>
  <si>
    <t>Interconsulta especializada de oncologia</t>
  </si>
  <si>
    <t xml:space="preserve">Interconsulta especilizada de ortopedia y traumatismo </t>
  </si>
  <si>
    <t>Interconsulta especilizada de neurologia</t>
  </si>
  <si>
    <t>Hospitalario</t>
  </si>
  <si>
    <t xml:space="preserve">Hospitalización diaria paciente talla pequeño (0 kg – 10 kg) </t>
  </si>
  <si>
    <t>24 horas</t>
  </si>
  <si>
    <t xml:space="preserve">Hospitalización diaria paciente talla mediana (&gt;10 kg – 25 kg) </t>
  </si>
  <si>
    <t xml:space="preserve">Hospitalización diaria paciente talla grande (&gt;25 kg) </t>
  </si>
  <si>
    <t xml:space="preserve">Incluye canil ó gatil, infraestructura física, personal médico, alimentación y observación del paciente, diligenciamiento de documentación física y/o digital 
Relacionada. </t>
  </si>
  <si>
    <t xml:space="preserve">Alojamiento diario paciente talla pequeño (0 kg – 10 kg) </t>
  </si>
  <si>
    <t xml:space="preserve">Alojamiento diario paciente talla mediana (&gt;10 kg – 25 kg) </t>
  </si>
  <si>
    <t xml:space="preserve">Alojamiento diario paciente talla grande (&gt;25 kg) </t>
  </si>
  <si>
    <t>Orales</t>
  </si>
  <si>
    <t xml:space="preserve">Incluye infraestructura física y tecnológica, personal médico, materiales, anestesia, insumos, medicamentos, diligenciamiento de documentación física y/o digital relacionada. 
</t>
  </si>
  <si>
    <t>Exodoncia de una pieza dental</t>
  </si>
  <si>
    <t>1 procedimiento</t>
  </si>
  <si>
    <t>Mandibulectomia pacientes (0-10Kg)</t>
  </si>
  <si>
    <t>Mandibulectomia pacientes (10-25Kg)</t>
  </si>
  <si>
    <t>Mandibulectomia pacientes (&gt;25Kg)</t>
  </si>
  <si>
    <t>Exodoncia Parcial</t>
  </si>
  <si>
    <t xml:space="preserve">Exodoncia radical </t>
  </si>
  <si>
    <t xml:space="preserve">Profilaxis oral </t>
  </si>
  <si>
    <t>Ecografias</t>
  </si>
  <si>
    <t xml:space="preserve">Incluye infraestructura física y tecnológica, personal médico, insumos y/o materiales, informe e interpretación, diligenciamiento de documentación física y/o digital relacionada. </t>
  </si>
  <si>
    <t>Ecografía abdominal</t>
  </si>
  <si>
    <t>1 ecografía</t>
  </si>
  <si>
    <t xml:space="preserve">Ecocardiograma doppler </t>
  </si>
  <si>
    <t>1 ecocardiograma</t>
  </si>
  <si>
    <t>Radiografia</t>
  </si>
  <si>
    <t xml:space="preserve">Incluye infraestructura física y tecnológica, personal médico, insumos y/o materiales, informe e interpretación, entregada imágenes radiográficas en formato de alta calidad en medio magnético, diligenciamiento de documentación física y/o digital relacionada. 
</t>
  </si>
  <si>
    <t>Radiografía pequeña (paciente talla Pequeña (0 kg – 10 kg))</t>
  </si>
  <si>
    <t>1 radiografía</t>
  </si>
  <si>
    <t>Radiografía mediana (paciente talla Mediana (&gt;10 kg – 25 kg))</t>
  </si>
  <si>
    <t>Radiografía grande (paciente talla 
Grande (&gt;25 kg))</t>
  </si>
  <si>
    <t>Radiografía de control pequeña 
(paciente talla pequeña (0 kg – 10 kg))</t>
  </si>
  <si>
    <t>Radiografía de control mediana 
(paciente talla mediana (&gt;10 kg – 25 kg))</t>
  </si>
  <si>
    <t xml:space="preserve">Radiografía de control grande (paciente 
Talla grande (&gt;25 kg)) </t>
  </si>
  <si>
    <t>Vendajes</t>
  </si>
  <si>
    <t xml:space="preserve">Incluye personal médico, materiales, insumos, diligenciamiento de 
Documentación física y/o digital relacionada. </t>
  </si>
  <si>
    <t xml:space="preserve">Vendaje de Robert Jones </t>
  </si>
  <si>
    <t>1 vendaje</t>
  </si>
  <si>
    <t xml:space="preserve">Vendaje de Emmer </t>
  </si>
  <si>
    <t xml:space="preserve">Vendaje de inmovilización </t>
  </si>
  <si>
    <t>Cirugia Ortopedica</t>
  </si>
  <si>
    <t xml:space="preserve">Incluye infraestructura física y tecnológica, personal médico, especializado, quirófano, anestesia general, materiales de alta calidad y acorde al tipo de lesión y paciente, medicamentos y demás insumos intraoperatorios que requiera el paciente diligenciamiento de documentación física y/o digital relacionada. 
</t>
  </si>
  <si>
    <t>Reducción cerrada de luxaciones 
articulares</t>
  </si>
  <si>
    <t>Reducción abierta de luxaciones articulares</t>
  </si>
  <si>
    <t xml:space="preserve">Correccion ruptura ligamento cruzado </t>
  </si>
  <si>
    <t xml:space="preserve">Ablación cabeza de cabeza femoral </t>
  </si>
  <si>
    <t xml:space="preserve">Artrodesis </t>
  </si>
  <si>
    <t xml:space="preserve">Neurocirugía (hemilaminectomía) </t>
  </si>
  <si>
    <t xml:space="preserve">Osteosíntesis con clavos y/o tornillo 
Paciente Grande (&gt;25 kg) </t>
  </si>
  <si>
    <t xml:space="preserve">Osteosíntesis con clavos y/o tornillo 
Paciente Mediano (&gt;10 kg - 25 kg)  </t>
  </si>
  <si>
    <t xml:space="preserve">Osteosíntesis con clavos y/o tornillo 
Paciente Pequeño (0 kg – 10 kg) </t>
  </si>
  <si>
    <t>Osteosíntesis con placa y tornillos Paciente Grande (&gt;25 kg)</t>
  </si>
  <si>
    <t xml:space="preserve">Osteosíntesis con placa y tornillos Paciente Mediano (&gt;10 kg - 25 kg) </t>
  </si>
  <si>
    <t xml:space="preserve">Osteosíntesis con placa y tornillos Paciente Pequeño (0 kg – 10 kg) </t>
  </si>
  <si>
    <t xml:space="preserve">Cerclaje </t>
  </si>
  <si>
    <t xml:space="preserve">Amputación de miembro anterior o posterior 
Paciente Pequeño (0 kg – 10 kg) </t>
  </si>
  <si>
    <t>Amputación de miembro anterior o posterior 
Paciente Mediano (&gt;10 kg – 25 
Kg)</t>
  </si>
  <si>
    <t>Amputación de miembro anterior o posterior 
Paciente Grande (&gt;25 kg)</t>
  </si>
  <si>
    <t xml:space="preserve">Retiro de material ortopedico (incluye anestesia)  </t>
  </si>
  <si>
    <t xml:space="preserve">Cirugia de Tejidos Blandos </t>
  </si>
  <si>
    <t xml:space="preserve">Incluye infraestructura física y tecnológica, personal médico especializado, quirófano, todos los insumos, materiales, anestesia, y demás medicamentos que requiere el paciente durante el procedimiento quirúrgico, diligenciamiento de documentación física y/o digital relacionada. 
</t>
  </si>
  <si>
    <t xml:space="preserve">Amputación de pene </t>
  </si>
  <si>
    <t xml:space="preserve">Amputacion de una o mas falanges </t>
  </si>
  <si>
    <t xml:space="preserve">Pectinectomía unilateral </t>
  </si>
  <si>
    <t xml:space="preserve">Pectinectomía bilateral </t>
  </si>
  <si>
    <t xml:space="preserve">Flap gingival </t>
  </si>
  <si>
    <t xml:space="preserve">Gastropexia </t>
  </si>
  <si>
    <t xml:space="preserve">Correccion quirurgica prolapso rectal </t>
  </si>
  <si>
    <t xml:space="preserve">Correccion clinica prolapso rectal </t>
  </si>
  <si>
    <t xml:space="preserve">Orquiectomia </t>
  </si>
  <si>
    <t xml:space="preserve">Coreccion ectropion bilateral </t>
  </si>
  <si>
    <t xml:space="preserve">Coreccion ectropión unilateral </t>
  </si>
  <si>
    <t xml:space="preserve">Tenorrafia </t>
  </si>
  <si>
    <t xml:space="preserve">Traqueotomía </t>
  </si>
  <si>
    <t xml:space="preserve">Uretrostomía </t>
  </si>
  <si>
    <t xml:space="preserve">Nefrectomía </t>
  </si>
  <si>
    <t>Cistotomía</t>
  </si>
  <si>
    <t>Correccion protrusion de glándula de 
Harder preservandola por ojo</t>
  </si>
  <si>
    <t xml:space="preserve">Mastectomía parcial </t>
  </si>
  <si>
    <t xml:space="preserve">Mastectomía radical </t>
  </si>
  <si>
    <t>Laparotomía Exploratoria</t>
  </si>
  <si>
    <t>Enucleación</t>
  </si>
  <si>
    <t xml:space="preserve">Flap conjuntival por ojo </t>
  </si>
  <si>
    <t xml:space="preserve">Gastrostomía </t>
  </si>
  <si>
    <t xml:space="preserve">Correccion hernia diafragmática </t>
  </si>
  <si>
    <t xml:space="preserve">Correccion hernia escrotal </t>
  </si>
  <si>
    <t xml:space="preserve">Correccion hernia inguinal </t>
  </si>
  <si>
    <t xml:space="preserve">Correccion hernia perineal </t>
  </si>
  <si>
    <t xml:space="preserve">Correccion hernia umbilical </t>
  </si>
  <si>
    <t xml:space="preserve">Extirpación de masa cutanea pequeña 
(hasta 5 centimetros de longitud) </t>
  </si>
  <si>
    <t xml:space="preserve">Extirpación masa cutanea mediana (hasta 20 centimetros de longitud) </t>
  </si>
  <si>
    <t xml:space="preserve">Extirpación masa cutánea grande (mas 
De 25 centimetros de longitud) </t>
  </si>
  <si>
    <t xml:space="preserve">Esplenectomía </t>
  </si>
  <si>
    <t xml:space="preserve">Caudectomía </t>
  </si>
  <si>
    <t xml:space="preserve">Enterotomía </t>
  </si>
  <si>
    <t>Enteroanastomosis</t>
  </si>
  <si>
    <t xml:space="preserve">Correccion entropión unilateral </t>
  </si>
  <si>
    <t>Cirugía correcion prolapso de la 
glandula del tercer parpado</t>
  </si>
  <si>
    <t>Cesarea</t>
  </si>
  <si>
    <t xml:space="preserve">Procedimientos de rutina intrahospitalario </t>
  </si>
  <si>
    <t xml:space="preserve">Incluye infraestructura física y tecnológica, personal médico, materiales, medicamentos, insumos, diligenciamiento de documentación física y/o digital relacionada. 
</t>
  </si>
  <si>
    <t>Abdominocentesis (incluye análisis de líquido extraído (recuento celular, proteínas y bioquímica))</t>
  </si>
  <si>
    <t>Toracocentesis (incluye análisis de líquido extraído (recuento celular, proteínas y bioquímica))</t>
  </si>
  <si>
    <t xml:space="preserve">Colocación de tubo de tórax </t>
  </si>
  <si>
    <t xml:space="preserve">Cateterismo nasolagrimal </t>
  </si>
  <si>
    <t xml:space="preserve">Enema </t>
  </si>
  <si>
    <t>Colocación de tubo esofagico</t>
  </si>
  <si>
    <t xml:space="preserve">Lavado gástrico </t>
  </si>
  <si>
    <t xml:space="preserve">Curetaje cutaneo </t>
  </si>
  <si>
    <t xml:space="preserve">Nebulizaciones </t>
  </si>
  <si>
    <t xml:space="preserve">Colonoscopia </t>
  </si>
  <si>
    <t>Transfusión sanguinea (por bolsa)</t>
  </si>
  <si>
    <t xml:space="preserve">Baño cosmético </t>
  </si>
  <si>
    <t xml:space="preserve">Baño terapéutico </t>
  </si>
  <si>
    <t>Suturas</t>
  </si>
  <si>
    <t>Incluye infraestructura física y tecnológica, personal médico, insumos y/o materiales idóneos, anestesia, diligenciamiento de documentación física y/o digital relacionada.</t>
  </si>
  <si>
    <t>Sutura simple (sutura de piel que no involucra tejido muscular)</t>
  </si>
  <si>
    <t>1 sutura</t>
  </si>
  <si>
    <t xml:space="preserve">Sutura compleja (sutura que involucra tejido muscular o realización de Colgajo Cutáneo) </t>
  </si>
  <si>
    <t>BIOMETRIA HEMATICA</t>
  </si>
  <si>
    <t xml:space="preserve">Incluye infraestructura física y tecnológica, personal médico. Evalúa recuento de glóbulos rojos, recuento de glóbulos blancos, hematocrito, hemoglobina, V.C.H, H.C.M, plaquetas, recuento diferencial leucocitario, 
Proteínas plasmáticas, plasmáticas totales y diferenciadas, relación albúminaglobulinas,índices eritrocitarios,  morfología globular, realizado por microscopía (valores relativos y absolutos).
Los recuentos deben ser automatizados. Incluye personal médico, insumos y/o materiales para la toma, procesamiento, interpretación y correlación con la clínica del paciente, diligenciamiento de documentación física y/o digital relacionada.  </t>
  </si>
  <si>
    <t>Hemograma</t>
  </si>
  <si>
    <t>1 prueba</t>
  </si>
  <si>
    <t xml:space="preserve">Incluye infraestructura física y tecnológica, personal médico. Coloración de giemsa. Evalúa presencia o ausencia de hemoparásitos, recuento manual de plaquetas, línea roja y línea blanca. Incluye 
Personal médico, insumos y/o materiales para la toma, procesamiento, interpretación y correlación con la clínica del paciente. Diligenciamiento de 
Documentación física y/o digital relacionada.  </t>
  </si>
  <si>
    <t xml:space="preserve">Frotis para hemoparásitos
</t>
  </si>
  <si>
    <t>Incluye infraestructura física y tecnológica, personal médico, insumos y/o materiales para la toma, procesamiento, interpretación y correlación con la clínica del paciente. 
Diligenciamiento de documentación física y/o digital relacionada.</t>
  </si>
  <si>
    <t xml:space="preserve">Hematocrito y hemoglobina </t>
  </si>
  <si>
    <t xml:space="preserve">Recuento de plaquetas </t>
  </si>
  <si>
    <t>Células L. E</t>
  </si>
  <si>
    <t>Recuento diferencial
leucocitario</t>
  </si>
  <si>
    <t xml:space="preserve">Recuento de reticulocitos </t>
  </si>
  <si>
    <t>BIOQUIMICA SANGUINEA</t>
  </si>
  <si>
    <t xml:space="preserve">Incluye infraestructura física y tecnológica, personal médico, insumos y/o materiales para la toma, procesamiento, interpretación y correlación con la clínica del paciente. Diligenciamiento de documentación física y/o digital relacionada. 
</t>
  </si>
  <si>
    <t xml:space="preserve">Amiloide sérico a felino </t>
  </si>
  <si>
    <t xml:space="preserve">Bun </t>
  </si>
  <si>
    <t xml:space="preserve">Creatinina </t>
  </si>
  <si>
    <t xml:space="preserve">Relación Bun-Creatinina </t>
  </si>
  <si>
    <t xml:space="preserve">SDMA (dimetil arginina simétrica) </t>
  </si>
  <si>
    <t>SDMA + UPC (Relación proteinuria /creatinuria) +
Parcial de orina.</t>
  </si>
  <si>
    <t>SDMA + UPC (Relación proteinuria /creatinuria) +
Creatinina.</t>
  </si>
  <si>
    <t xml:space="preserve">Urea sanguínea </t>
  </si>
  <si>
    <t xml:space="preserve">Ácidos biliares </t>
  </si>
  <si>
    <t xml:space="preserve">Ácidos biliares pre y post prandial </t>
  </si>
  <si>
    <t xml:space="preserve">Alt – Sgpt </t>
  </si>
  <si>
    <t>Amonio plasmático (enviar muestra de sangre total anticoagulada
con heparina, tubo tapa verde)</t>
  </si>
  <si>
    <t xml:space="preserve">Ast – Sgot </t>
  </si>
  <si>
    <t xml:space="preserve">Bilirrubina total </t>
  </si>
  <si>
    <t xml:space="preserve">Bilirrubina directa </t>
  </si>
  <si>
    <t xml:space="preserve">Bilirrubina total y diferenciadas </t>
  </si>
  <si>
    <t xml:space="preserve">Fosfatasa alcalina </t>
  </si>
  <si>
    <t>Fósforo sangre /orina</t>
  </si>
  <si>
    <t xml:space="preserve">Gama Glutamil Transferasa (GGT) </t>
  </si>
  <si>
    <t>Gama Glutamil Transpeptidasa (GGT)</t>
  </si>
  <si>
    <t xml:space="preserve">Amilasa cuantitativa </t>
  </si>
  <si>
    <t xml:space="preserve">Lipasa cuantitativa </t>
  </si>
  <si>
    <t>Lipasa inmunorreactiva canina</t>
  </si>
  <si>
    <t xml:space="preserve">Lipasa inmunorreactiva felina </t>
  </si>
  <si>
    <t xml:space="preserve">Tripsina inmunorreactiva canina </t>
  </si>
  <si>
    <t xml:space="preserve">Tripsina inmunorreactiva felina </t>
  </si>
  <si>
    <t>Magnesio (Suero sin hemolisis/1 ml)</t>
  </si>
  <si>
    <t xml:space="preserve">Fructosamina </t>
  </si>
  <si>
    <t xml:space="preserve">Glicemia </t>
  </si>
  <si>
    <t xml:space="preserve">Glicemia (curva 3 muestras) </t>
  </si>
  <si>
    <t xml:space="preserve">Glicemia y glucosuria </t>
  </si>
  <si>
    <t xml:space="preserve">Glicemia pre y post pandrial </t>
  </si>
  <si>
    <t>Hemoglobina glicosilada  A1C</t>
  </si>
  <si>
    <t xml:space="preserve">Creatinin kinasa – fracción MB (CK) </t>
  </si>
  <si>
    <t>Dímero D</t>
  </si>
  <si>
    <t>Lactato</t>
  </si>
  <si>
    <t xml:space="preserve">Lactato deshidrogenasa (LDH) </t>
  </si>
  <si>
    <t xml:space="preserve">Fibrinógeno plasmático </t>
  </si>
  <si>
    <t>Calcio (Ionico y serico)</t>
  </si>
  <si>
    <t xml:space="preserve">Proteína C reactiva ultrasensible 
(Marcador Coronario) </t>
  </si>
  <si>
    <t>Compatibilidad Sanguínea:
Prueba cruzada para transfusión. Donante Sangre anticoagulada (tubo tapa lila), Receptor: Sangre total (tubo tapa roja)</t>
  </si>
  <si>
    <t xml:space="preserve">Tiempo de protrombina (PT) </t>
  </si>
  <si>
    <t xml:space="preserve">Tiempo de tromboplastina tisular (PTT) </t>
  </si>
  <si>
    <t xml:space="preserve">Acido úrico </t>
  </si>
  <si>
    <t xml:space="preserve">Albúmina sérica </t>
  </si>
  <si>
    <t>Nitrógeno Ureico</t>
  </si>
  <si>
    <t xml:space="preserve">CK total </t>
  </si>
  <si>
    <t xml:space="preserve">Colesterol total </t>
  </si>
  <si>
    <t>Electrolitos (Sodio /Potasio)</t>
  </si>
  <si>
    <t>Electrolitos (Sodio, Potasio y Cloro)</t>
  </si>
  <si>
    <t>Electrolitos (Sodio, Potasio y Calcio)</t>
  </si>
  <si>
    <t>Cloro o Sodio o Potasio c/u</t>
  </si>
  <si>
    <t xml:space="preserve">Proteína C reactiva cuantitativa canina (alta sensibilidad) 
</t>
  </si>
  <si>
    <t xml:space="preserve">Proteínas totales </t>
  </si>
  <si>
    <t xml:space="preserve">Proteínas totales y diferenciadas </t>
  </si>
  <si>
    <t>Transaminasa ALT</t>
  </si>
  <si>
    <t>Transaminasa AST</t>
  </si>
  <si>
    <t xml:space="preserve">Triglicéridos </t>
  </si>
  <si>
    <t>HORMONAS</t>
  </si>
  <si>
    <t xml:space="preserve">Cortisol plasmático seriado (am-pm 2 muestras) </t>
  </si>
  <si>
    <t xml:space="preserve">Estradiol </t>
  </si>
  <si>
    <t xml:space="preserve">Hormona adrenocorticotropa (ACTH) </t>
  </si>
  <si>
    <t xml:space="preserve">Hormona estimulante de tiroides (TSH canina o felina) </t>
  </si>
  <si>
    <t xml:space="preserve">Insulina </t>
  </si>
  <si>
    <t xml:space="preserve">Progesterona </t>
  </si>
  <si>
    <t xml:space="preserve">Tiroxina libre (T4 libre) </t>
  </si>
  <si>
    <t xml:space="preserve">Tiroxina total (T4 total) </t>
  </si>
  <si>
    <t>Paratohormona - PTH</t>
  </si>
  <si>
    <t>PARASITOLOGIA</t>
  </si>
  <si>
    <t xml:space="preserve">Coprológico </t>
  </si>
  <si>
    <t xml:space="preserve">Coprológico (técnica de concentración) </t>
  </si>
  <si>
    <t xml:space="preserve">Coprológico y coloración de GRAM </t>
  </si>
  <si>
    <t xml:space="preserve">Coprológico seriado (3 muestras) </t>
  </si>
  <si>
    <t>Coproscópico</t>
  </si>
  <si>
    <t xml:space="preserve">Coproscópico seriado (3 muestras) </t>
  </si>
  <si>
    <t xml:space="preserve">Frotis de oído e identificación de Malassezia SP </t>
  </si>
  <si>
    <t xml:space="preserve">Raspado de piel </t>
  </si>
  <si>
    <t xml:space="preserve">Recuento de Baermann </t>
  </si>
  <si>
    <t>Recuento leucocitario en heces</t>
  </si>
  <si>
    <t>Búsqueda de Fasciola
Hepática</t>
  </si>
  <si>
    <t xml:space="preserve">Recuento de mac máster </t>
  </si>
  <si>
    <t>UROANÁLISIS</t>
  </si>
  <si>
    <t xml:space="preserve">Glucosuria </t>
  </si>
  <si>
    <t>Parcial de orina</t>
  </si>
  <si>
    <t xml:space="preserve">Proteinuria </t>
  </si>
  <si>
    <t xml:space="preserve">Relación Proteínas – Creatinina – 
Albúmina en orina </t>
  </si>
  <si>
    <t>Relación sodio en
orina/Creatinuria</t>
  </si>
  <si>
    <t>Relación Calcio
urinario/creatinuria</t>
  </si>
  <si>
    <t>Relación Proteinura/Creatinuria
UPC</t>
  </si>
  <si>
    <t>Relación Calcio – Creatinina en orina</t>
  </si>
  <si>
    <t xml:space="preserve">Relación GGT – creatinina en orina </t>
  </si>
  <si>
    <t xml:space="preserve">Uroanálisis </t>
  </si>
  <si>
    <t xml:space="preserve">Uroanálisis y coloración de Gram </t>
  </si>
  <si>
    <t>ANALISIS DE LIQUIDOS CORPORALES</t>
  </si>
  <si>
    <t xml:space="preserve">Incluye infraestructura física y tecnológica, personal médico, insumos y/o materiales para la toma, procesamiento, interpretación y correlación con la clínica del paciente. Diligenciamiento de documentación física y/o digital relacionada
</t>
  </si>
  <si>
    <t>Líquido Cefalorraquídeo
(Incluye prueba de Pandy)</t>
  </si>
  <si>
    <t xml:space="preserve">Líquido ascitico, peritoneal o pleural </t>
  </si>
  <si>
    <t xml:space="preserve">Líquido ascitico, peritoneal o pleural con prueba de pif para felinos  </t>
  </si>
  <si>
    <t xml:space="preserve">Líquido sinovial </t>
  </si>
  <si>
    <t xml:space="preserve">Líquido pericardico </t>
  </si>
  <si>
    <t>CITOPATOLOGÍA</t>
  </si>
  <si>
    <t>Análisis citoquímico de líquidos y fluidos</t>
  </si>
  <si>
    <t>Análisis citoquímico de líquidos y fluidos, químicas sanguíneas de correlación (bilirrubinas, glucosa, LDH, amilasa, colesterol, fosfatasa alcalina)</t>
  </si>
  <si>
    <t xml:space="preserve">Citología exfoliativa </t>
  </si>
  <si>
    <t xml:space="preserve">Citología por aspiración con aguja fina </t>
  </si>
  <si>
    <t>Citología para TVT</t>
  </si>
  <si>
    <t xml:space="preserve">Directo y Gram de secreciones </t>
  </si>
  <si>
    <t>Espermograma Básico</t>
  </si>
  <si>
    <t>Impronta de córnea, secreción ocular</t>
  </si>
  <si>
    <t xml:space="preserve">Impronta nasal, secreción nasal </t>
  </si>
  <si>
    <t>MICROBIOLOGÍA</t>
  </si>
  <si>
    <t xml:space="preserve">Antibiograma para microorganismos de extrema resistencia </t>
  </si>
  <si>
    <t>Coprocultivo – con recuento de colonias, antibiograma, y recuento 
Leucocitario</t>
  </si>
  <si>
    <t xml:space="preserve">Cultivo para hongos </t>
  </si>
  <si>
    <t xml:space="preserve">Coprocultivo – con recuento de 
Colonias, antibiograma, y recuento leucocitario </t>
  </si>
  <si>
    <t>Cultivo para secreciones - con recuento de colonias, coloración de Gram y antibiograma</t>
  </si>
  <si>
    <t xml:space="preserve">Hemocultivo – con recuento de colonias, coloración de Gram y 
Antibiograma  
</t>
  </si>
  <si>
    <t>Coprocultivo</t>
  </si>
  <si>
    <t>Tricograma</t>
  </si>
  <si>
    <t xml:space="preserve">Urocultivo – con uroanálisis, recuento de colonias, antibiograma y coloración de Gram  </t>
  </si>
  <si>
    <t>PRUEBAS SEROLÓGICAS E INMUNOLÓGICAS ESPECIALIZADAS</t>
  </si>
  <si>
    <t xml:space="preserve">Incluye infraestructura física y tecnológica, personal médico, insumos y/o materiales para la toma, procesamiento, interpretación y correlación con la clínica del paciente. Diligenciamiento de documentación física y/o digital relacionada 
</t>
  </si>
  <si>
    <t xml:space="preserve">Anaplasma SP (anticuerpos IGG 
Inmunofluorescencia indirecta)  
</t>
  </si>
  <si>
    <t>Brucella Canis (cromatografía detección de anticuerpo)</t>
  </si>
  <si>
    <t>Brucella Canis (anticuerpos IGG 
Inmunofluorescencia indirecta)</t>
  </si>
  <si>
    <t>Distemper Canino (cromatografía 
detección de antígeno)</t>
  </si>
  <si>
    <t>Distemper Canino (anticuerpos IGG Inmunofluorescencia indirecta)</t>
  </si>
  <si>
    <t>Ehrlichia SP. (anticuerpos IGG
Inmunofluorescencia indirecta)</t>
  </si>
  <si>
    <t xml:space="preserve">Ehrlichia SP. – Anaplasma SP. (Anticuerpos IGG Inmunofluorescencia Indirecta)  </t>
  </si>
  <si>
    <t xml:space="preserve">Inmunodeficiencia Viral Felina Leucemia Viral Felina (cromatografía detección de 
anticuerpo) </t>
  </si>
  <si>
    <t xml:space="preserve">Leishmania SP. (anticuerpos IGG 
Inmunofluorescencia indirecta)  </t>
  </si>
  <si>
    <t xml:space="preserve">Leptospira SP. (MAT – 13 serovares) </t>
  </si>
  <si>
    <t xml:space="preserve">Neospora Caninum (anticuerpos IGG inmunofluorescencia indirecta) </t>
  </si>
  <si>
    <t xml:space="preserve">Panleucopenia Viral Felina (anticuerpos IGG inmunofluorescencia indirecta) </t>
  </si>
  <si>
    <t xml:space="preserve">Parvovirus Canino (cromatografía detección de antígeno) </t>
  </si>
  <si>
    <t>Peritonitis infecciosa felina (anticuerpos IGG inmunofluorescencia indirecta, incluye relación albúminaglobulinas)</t>
  </si>
  <si>
    <t xml:space="preserve">SNAP 4DX IDEXX </t>
  </si>
  <si>
    <t xml:space="preserve">Toxoplasma Gondii (anticuerpos IGG inmunofluorescencia indirecta) </t>
  </si>
  <si>
    <t xml:space="preserve">Erlichiosis  Canina (cromatografía detección de antígeno) </t>
  </si>
  <si>
    <t xml:space="preserve">Toxoplasma Gondii (anticuerpos IGM Elisa indirecta) </t>
  </si>
  <si>
    <t>RELACION EN CADENA DE LA POLIMERASA (PCR)</t>
  </si>
  <si>
    <t xml:space="preserve">Calicivirus Felino (PCR Isotérmica) </t>
  </si>
  <si>
    <t xml:space="preserve">Distemper Canino (PCR Isotérmica) </t>
  </si>
  <si>
    <t xml:space="preserve">Distemper Canino (PCR Isotérmica AG + Inmunofluorescencia AC) </t>
  </si>
  <si>
    <t xml:space="preserve">Ehrlichia SP (PCR Isotérmica) </t>
  </si>
  <si>
    <t xml:space="preserve">Inmunodeficiencia Viral Felina (PCR 
Isotérmica) </t>
  </si>
  <si>
    <t>Leishmaniasis Canina (PCR Isotérmica)</t>
  </si>
  <si>
    <t xml:space="preserve">Leucemia viral felina (PCR Isotérmica) </t>
  </si>
  <si>
    <t>Mycoplasma Haemofelis (PCR Isotérmica)</t>
  </si>
  <si>
    <t xml:space="preserve">Peritonitis Infecciosa Felina (PCR Isotérmica) </t>
  </si>
  <si>
    <t>COLORACIONES DIAGNOSTICAS</t>
  </si>
  <si>
    <t xml:space="preserve">Incluye infraestructura física y tecnológica, personal médico, insumos y/o materiales para la toma, procesamiento, interpretación y correlación con la clínica del paciente. Diligenciamiento de 
Documentación física y/o digital relacionada. </t>
  </si>
  <si>
    <t>Coloración de gram</t>
  </si>
  <si>
    <t>Coloración de ZEILH NILSEN</t>
  </si>
  <si>
    <t>Sangre Oculta</t>
  </si>
  <si>
    <t xml:space="preserve">Coloración de giemsa </t>
  </si>
  <si>
    <t xml:space="preserve">Perfil cardiaco (Creatinina, lactato y CK fracción MB) </t>
  </si>
  <si>
    <t>1 perfil</t>
  </si>
  <si>
    <t xml:space="preserve">Perfil convulsivo (perros) cuadro hemático, glicemia, ALT, BUN, GGT </t>
  </si>
  <si>
    <t xml:space="preserve">Perfil dermatológico (raspado dérmico, T4 libre, colesterol, fosfatasa alcalina, 
Células L.E) </t>
  </si>
  <si>
    <t xml:space="preserve">Perfil diabético (Glicemia, BUN, 
Creatinina)  
</t>
  </si>
  <si>
    <t xml:space="preserve">Perfil Geriátrico cuadro hemático, 
colesterol total, uroanálisis, glicemia, fosfatasa alcalina y GGT </t>
  </si>
  <si>
    <t xml:space="preserve">Perfil hepático ALT, AST, GGT, proteínas totales y diferenciadas </t>
  </si>
  <si>
    <t>Perfil hormonal cuadro hemático, colesterol total y diferenciados, (HDL, LDL) T4 libre</t>
  </si>
  <si>
    <t xml:space="preserve">Perfil neoplásico cuadro hemático, ALT, fosfatasa alcalina, creatinina y calcio ionizado y total  </t>
  </si>
  <si>
    <t xml:space="preserve">Perfil pancreático amilasa y lipasa cuantitativas </t>
  </si>
  <si>
    <t>Perfil parvovirosis cuadro hemático, coprológico, detección de antígeno en heces</t>
  </si>
  <si>
    <t>Perfil renal BUN, Cretinina y Urea</t>
  </si>
  <si>
    <t>Perfil tiroideo T4 libre o T4 total, TSH</t>
  </si>
  <si>
    <t>HISTOPATOLOGÍA</t>
  </si>
  <si>
    <t xml:space="preserve">Incluye infraestructura física y tecnológica, personal médico, insumos y/o materiales para la toma, procesamiento, interpretación y correlación con la clínica del paciente. Diligenciamiento de documentación física y/o digital relacionada. </t>
  </si>
  <si>
    <t>Biopsia o Especimen Quirúrgico</t>
  </si>
  <si>
    <t xml:space="preserve">Histopatología de órganos y tejidos </t>
  </si>
  <si>
    <t>Exámenes pre quirúrgicos (Cuadro hemático, Transaminasa ALT, Creatinina)</t>
  </si>
  <si>
    <t xml:space="preserve">Perfil evaluación función hepática 
Transaminasa ALT, Fosfatasa alcalina, Albúmina,
Colesterol y ácidos biliares
</t>
  </si>
  <si>
    <t>Perfil evaluación función hepática paciente Icterico
TransaminasaALT,Fosfatasaalcalina,Alb úmina,Colesterol,
ácidos biliares y Bilirrubinas totales y diferenciadas</t>
  </si>
  <si>
    <t>Perfil renal 
Cuadro hemático, Creatinina, Nitrógeno ureico, urea, relación Nitrógenoureico/Creatinina
yParcialdeorina</t>
  </si>
  <si>
    <t xml:space="preserve">Perfil para control del paciente con  Insuficiencia renal 
Hematocrito,hemoglobina,proteínasto talesplasmáticas, creatinina,
electrolitos (Sodio, Potasio y Fosforo)
</t>
  </si>
  <si>
    <t>Perfil evaluación polidipsia/ 
Poliuria/creatinina  
Cuadrohemático, Fosfatasaalcalina,Glicemia,Albúmina,
Transaminasa ALT yParcial de orina</t>
  </si>
  <si>
    <t>Perfil lipidico 
Colesterol, Triglicéridos, Colesterol HDL y Colesterol LDL)
(Debe ser tomado en ayunas)</t>
  </si>
  <si>
    <t>Perfil pancreatico No. 1 
Amilasa, Transaminasa ALT, Fosfatasa alcalina, Glicemia</t>
  </si>
  <si>
    <t>Perfil pancreatico No. 2 
Tripsina inmunoreactiva, Lipasa y Amilasa</t>
  </si>
  <si>
    <t>Perfil metabolico 
Glicemia,Colesterol,ColesterolHDL,
Triglicéridos</t>
  </si>
  <si>
    <t>Perfil convulsivo 
Cuadro hemático, Amonio, Glicemia, Albúmina, Transaminasa ALT, Serología para Toxoplasma. El AMONIO, debe ser procesado durante las dos (2) horas
siguientes a la toma de la muestra.</t>
  </si>
  <si>
    <t>Perfil control de paciente diabetico 
Glicemia, Parcial de orina y electrolitos (Sodio, Potasio,
Calcio iónico y sérico)</t>
  </si>
  <si>
    <t>Perfil para control del estro 
Citología vaginal y Progesterona</t>
  </si>
  <si>
    <t xml:space="preserve">Perfil de evaluación inicial para caninos
Cuadro hemático, Transaminasa ALT, Creatinina y Parcial de orina </t>
  </si>
  <si>
    <t>Perfil de evaluacion general para paciente geriatrico canino 
Cuadro hemático, Glicemia, Creatinina, Fosfatasa alcalina y Parcial de orina</t>
  </si>
  <si>
    <t>Perfil de evaluacion inicial para cachorros 
Cuadro hemático y Coproscópico</t>
  </si>
  <si>
    <t>Perfil dermatologico 
TSH, Raspado de piel o citología de secreción óticay
Fosfatasa alcalina</t>
  </si>
  <si>
    <t>Perfil para cachorro canino con enteritis sanguinolenta No. 1 
Cuadro hemático, Coprológico, Determinación de Antígeno de parvovirus y coronavirus en materia
fecal</t>
  </si>
  <si>
    <t>Perfil paracachorro canino con enteritis sanguinolenta no. 2 
Cuadro hemático, Coproscópico, Determinación de Antígeno de parvovirus y coronavirus en materia
fecal</t>
  </si>
  <si>
    <t>Perfil general canino 
Cuadro hemático, Creatinina, Nitrógeno ureico, urea,
relación Nitrógenoureico/Creatinina, Transaminasa
ALT y Proteínas totales, albumina y
globulinas.</t>
  </si>
  <si>
    <t>Perfil hepatico caninos No.1 
(Recomendado para paciente ictérico) Transaminasa ALT, Transaminasa AST,
Fosfatasa alcalina
o Gamma Glutamil transpeptidasa,
Bilirrubinas totales
y diferenciadas</t>
  </si>
  <si>
    <t>Perfil hepatico canino No. 2 
Transaminasa ALT,Transaminasa AST,
Fosfatasa alcalina
o Gamma Glutamil transpeptidasa, Proteínas totales,
albumina y globulinas</t>
  </si>
  <si>
    <t>Perfil hepatico canino No. 3 
TransaminasaALT, Fosfatasa alcalina,
Bilirrubinastotales
y diferenciadas, Proteínastotales,
albumina y globulinas</t>
  </si>
  <si>
    <t xml:space="preserve">Perfil evaluacion glandula tiroidea
TSH canino y T4 total canino </t>
  </si>
  <si>
    <t>Perfil tiroideo tipo I
TSH canino, T 4 Libre, Colesterol</t>
  </si>
  <si>
    <t>Perfil tiroideo especial 
TSH canino, T4 Libre y T4 Total canino</t>
  </si>
  <si>
    <t>Perfil tiroideo tipo II TSH canino, T 4 total canino, Colesterol y Triglicéridos</t>
  </si>
  <si>
    <t>Perfil tiroideo tipo III T 4 Libre, Colesterol y K7</t>
  </si>
  <si>
    <t>Perfil evaluacion inicial felinos 
Cuadro hemático, Creatinina, TransaminasaALT,
Fructosamina</t>
  </si>
  <si>
    <t>Perfil evaluacion general para felinos 
Cuadrohemático,Creatinina,Transamin asaALT,Gama
Glutamil Transpeptidasa (GGT) y
coproscópico</t>
  </si>
  <si>
    <t>Perfil hepatico felinos No. 1 Transaminasa ALT, Fosfatasa alcalina, Gama Glutamil
Transpeptidasa (GGT), Proteínas totales, albumina y
globulina</t>
  </si>
  <si>
    <t>Perfil hepatico felinos No. 2 
Transaminasa ALT, Fosfatasa alcalina, Gama Glutamil
Transpeptidasa (GGT), Bilirrubina
totalydiferenciada</t>
  </si>
  <si>
    <t>Perfil pancreatico felino 
Lipasa felina cualitativa y Amilasa.</t>
  </si>
  <si>
    <t>Perfil parasitologico
Coprológico por concentración,
Parásitos pulmonares
(Baerman) y Dennis (Fasciola hepática)</t>
  </si>
  <si>
    <t>Incluye infraestructura física y tecnológica, personal médico especializado, insumos, materiales medicamentos específicos, diligenciamiento de documentación física y/o digital relacionada.</t>
  </si>
  <si>
    <t>Quimioterapia paciente grande (&gt;25 kg)</t>
  </si>
  <si>
    <t xml:space="preserve">Quimioterapia paciente pequeño (0 kg – 10 kg) 
</t>
  </si>
  <si>
    <t xml:space="preserve">Incluye, personal médico, infraestructura física, bomba de infusión, oxigeno permanente, monitor de signos vitales, todos los insumos, alimentos y/o medicamentos que requiere el paciente para su adecuada recuperación, diligenciamiento de 
Documentación física y/o digital relacionada.  
</t>
  </si>
  <si>
    <t xml:space="preserve">Unidad de cuidados intensivos diaria 
Paciente talla pequeña (0 kg – 10 kg) </t>
  </si>
  <si>
    <t xml:space="preserve">Unidad de cuidados intensivos diaria 
Paciente talla mediana (&gt;10 kg - 25 kg)  </t>
  </si>
  <si>
    <t xml:space="preserve">Unidad de cuidados intensivos diaria paciente talla grande (&gt;25 kg) 
</t>
  </si>
  <si>
    <t xml:space="preserve">Incluye personal médico, medicamentos, insumos, 
Diligenciamiento de documentación física y/o digital relacionada.  
</t>
  </si>
  <si>
    <t xml:space="preserve">Sedación paciente talla pequeña (0 kg – 10 kg)  </t>
  </si>
  <si>
    <t>Sedación paciente talla mediana (&gt;10 kg - 25 kg)</t>
  </si>
  <si>
    <t xml:space="preserve">Sedación paciente talla grande (&gt;25 kg) </t>
  </si>
  <si>
    <t xml:space="preserve">Incluye personal médico, uso de quirófano, equipos, monitor de signos vitales, medicamentos, insumos, diligenciamiento de documentación física y/o digital 
Relacionada.  </t>
  </si>
  <si>
    <t xml:space="preserve">Anestesia general inhalada paciente 
Talla pequeña (0 kg – 10 kg) </t>
  </si>
  <si>
    <t xml:space="preserve">Anestesia general inhalada paciente 
Talla mediana (&gt;10 kg - 25 kg) </t>
  </si>
  <si>
    <t>Anestesia general inhalada paciente 
Talla grande (&gt;25 kg)</t>
  </si>
  <si>
    <t xml:space="preserve">Incluye infraestructura física, personal médico, medicamentos, insumos, diligenciamiento de documentación física y/o digital relacionada. 
</t>
  </si>
  <si>
    <t xml:space="preserve">Eutanasia paciente talla pequeña (0 kg –
10 kg) </t>
  </si>
  <si>
    <t>Eutanasia paciente talla mediana (&gt;10 kg - 25 kg)</t>
  </si>
  <si>
    <t xml:space="preserve">Eutanasia paciente talla grande (&gt;25 kg) </t>
  </si>
  <si>
    <t xml:space="preserve">Incluye infraestructura física, personal necesario, entrega mensual de registro de disposición de cavadores, diligenciamiento de 
Documentación física y/o digital relacionada. </t>
  </si>
  <si>
    <t>Disposición del cadaver de acuerdo con el peso. Valor por kilogramo.</t>
  </si>
  <si>
    <t>1 Kg</t>
  </si>
  <si>
    <t xml:space="preserve">Incluye infraestructura física y tecnológica, personal médico, insumos y/o materiales, toma de muestras, informe e interpretación de alteraciones macroscópicas evidenciadas por órgano, correlación con la clínica del paciente. 
Diligenciamiento de documentación física y/o digital relacionada. 
</t>
  </si>
  <si>
    <t xml:space="preserve">Necropsia 
Descripción Microscópica y diagnóstico Histopatológico Final - extenso
con fotos </t>
  </si>
  <si>
    <t xml:space="preserve"> •	galletas para perro adulto, empacadas con todos los requerimientos sanitarios de 250 gr, que contengan los siguientes ingredientes: Harina de trigo y/o harina de carne y/o viseras de pollo y/o cerdo, fécula de maíz y/o papa y/o yuca, gelatina y/o goma, huevos, sebo y/o grasa de pollo, suero seco y/o leche en polvo, mantequilla y/o margarina, sal, inhibidores de hongos (ácidos propiónico) y antioxidantes (BHT,BHA,etoxiquina).</t>
  </si>
  <si>
    <t>KIT PERRO
Incluye su empaque con los respectivos protuctos en su interior, entrega del insumo a solicitud del supervisor y/o apoyo a la supervision.</t>
  </si>
  <si>
    <t>1 Paquete</t>
  </si>
  <si>
    <t xml:space="preserve">Comedero Plástico: Hecho de plástico premium, sin BPA, no tóxico y 100% reciclable. Resistente y duradero. Antideslizante, fácil de lavar. Capacidad: 600 ml Color: Gris. Medidas aprox: 20.2 x 18.2 x 6.9 cm. </t>
  </si>
  <si>
    <t>Snaks cremoso para gato adulto: 2 paquetes de 14 gr, empacados con todos los requerimientos sanitarios, con los siguientes ingredientes: Agua, Pollo, Almidón de Tapioca, Sabores Naturales, Sabor Natural de Vieira, Goma Guar, Suplemento de Vitamina E, Taurina, Extracto de Té Verde.</t>
  </si>
  <si>
    <t>KIT GATO
Incluye su empaque con los respectivos protuctos en su interior, entrega del insumo a solicitud del supervisor y/o apoyo a la supervision.</t>
  </si>
  <si>
    <t>2 Unidades</t>
  </si>
  <si>
    <t xml:space="preserve">•Comedero Plástico: Hecho de plástico premium, sin BPA, no tóxico y 100% reciclable. Resistente y duradero. Antideslizante, fácil de lavar. Capacidad: 210 ml Color: Gris. Medidas: 14.6 x 13.1 x 3 cm. </t>
  </si>
  <si>
    <t>Incluye la realizacion del diseño, los materiales, la produccion y entrega del insumo a solicitud del supervisor y/o apoyo a la supervision. el folleto debe incluir la información sobre los siguientes temas: maltrato animal, líneas de denuncia, signos de alarma de la mascota, animales de tenencia prohibida mas comunes presentados en la localidad, plantas, medicamentos o alimentos tóxicos, entre otros. Deberá contener los logos de la Alcaldía aprobados por el área de prensa de la Alcaldía. Especificaciones técnicas: Tamaño estándar: A5 (14.8 x 21 cm), Tríptico (10 x 21 cm por panel, total 30 x 21 cm desplegado) Orientación: Vertical, Doblez: Díptico, tríptico, Resolución mínima: 300 dpi (puntos por pulgada) para impresión, Márgenes de seguridad: 5 mm dentro del área de impresión, Fuentes legibles: Tamaño mínimo recomendado 8 pt, Colores: CMYK (para impresión), Papel:  Opalina o bond (para acabados más formales), Acabados: Mate.</t>
  </si>
  <si>
    <t>Folletos educativos</t>
  </si>
  <si>
    <t xml:space="preserve">El esfero tiene un tamaño aproximado de 16 a 18 cm, es liviano y de diseño ergonómico. En su parte superior cuenta con figuras decorativas de animales en material flexible (perro, gato, conejo, cerdo), con colores llamativos y estilo caricaturesco, que le dan un carácter lúdico y atractivo.
Incorpora mina en gel, lo que garantiza una escritura suave, continua y de secado rápido. En el cuerpo del esfero presenta el emblema impreso “Mártires cuida de mí”, aplicado mediante impresión de buena calidad, con colores definidos y adecuada resistencia al uso frecuente, reforzando un mensaje institucional de cuidado y pertenencia. </t>
  </si>
  <si>
    <t>Esfero con diseño</t>
  </si>
  <si>
    <t>Una gorra o cachucha de buena calidad debe estar elaborada en materiales resistentes como drill, gabardina o algodón de alta densidad, con estructura de 6 paneles, costuras reforzadas y visera rígida que mantenga la forma. Debe contar con banda interna antisudor, sistema de ajuste posterior resistente y buenos acabados que garanticen comodidad, durabilidad y conservación del color con el uso continuo.
En cuanto a la personalización, el bordado computarizado de alta densidad y como alternativa de se aceptan podrá aceptar DTF de alta definición o sublimación (cuando el material lo permita), garantizando siempre una adecuada adherencia y resistencia al desgaste.
Esta ira con un logo previamente aprobado que haga referencia a la comunidad proteccionista de la localidad.</t>
  </si>
  <si>
    <t xml:space="preserve">Gorra representativa </t>
  </si>
  <si>
    <t>Incluye la realizacion del diseño, los materiales, la produccion y entrega del insumo a solicitud del supervisor y/o apoyo a la supervision. Tamaño 90x190 cm., en Tela Banner a dos (2) tintas, incluidos logos e información del proyecto, datos de contacto y del operador, sistema roll up, incluye maleta de transporte.</t>
  </si>
  <si>
    <t>Pendones</t>
  </si>
  <si>
    <t>Un (1) sólido (pasa bocas hojaldrado, croissant, almojábana, pastel relleno con proteína animal, palito de queso mínimo 70 gr o sándwich de jamón y queso, 240gr aproximadamente). Una (1) fruta entera de temporada mínimo 80 gr. Un (1) jugo
natural de mínimo 250 ml y un (1) dulce. Este debe incluir la transporte y entrega en el sitio de las reuniones.</t>
  </si>
  <si>
    <t>Refrigerios</t>
  </si>
  <si>
    <t>Salón o espacio físico acorde para la realización del la actividad grupal y presentacion teatral,, este deberá ser un lugar limpio y seguro, adaptado de acuerdo a la actividad a realizar con los medios audiovisuales requeridos (si aplica) y deberá ser dentro de la Localidad. Capacidad minimo de 40  personas
 Nota: Se deberá asegurar que el espacio cuente con baño con servicio de agua potable, lavamanos con dispensador de jabón líquido</t>
  </si>
  <si>
    <t>SALON O ESPACIO FISICO PARA TEATRO</t>
  </si>
  <si>
    <t xml:space="preserve">1 SESION </t>
  </si>
  <si>
    <t>PERSONAL AUXILIAR LOGISTICO</t>
  </si>
  <si>
    <t>PERSONAL AUXILIAR LOGISTICO PARA EL COMPONENTE DE EDUCACION</t>
  </si>
  <si>
    <t xml:space="preserve">El reconocimiento económico por las labores desarrolladas se realizará a través de una bonificación mensual, la cual será pagada única y exclusivamente durante el periodo en que el componente se encuentre en efectiva ejecución, y siempre que las actividades correspondientes hayan sido debidamente desarrolladas y verificadas. Dicho reconocimiento se efectuará por un valor mensual de seiscientos mil pesos ($600.000), y se reconocerá únicamente hasta agotar la bolsa de recursos asignada para este componente, sin que en ningún caso se genere obligación de pago adicional, prórroga automática, ni reconocimiento económico por fuera del periodo de ejecución o una vez agotados los recursos disponibles, conforme a los lineamientos de ejecución financiera del esquema de Presupuestos Participativos. </t>
  </si>
  <si>
    <t xml:space="preserve">Auxiliar Logistico EDUCACION </t>
  </si>
  <si>
    <t>1 mes</t>
  </si>
  <si>
    <t>Este valor no es modificable</t>
  </si>
  <si>
    <t>COMPONENTE: EDUCACION</t>
  </si>
  <si>
    <t>Desparasitante interno en tableta a base deAlbendazol, Praziquantel y Exipientes csp. 200mg. 1 caja * 2 tabletas</t>
  </si>
  <si>
    <t>Desparasitante interno en tableta a base deAlbendazol, Praziquantel y Exipientes csp. 600mg.  1 caja * 2 tabletas</t>
  </si>
  <si>
    <t>Desparasitante en tableta a base de Fenbendazol(500 mg), Toltrazuril (150 mg), Prazicuantel (50 mg) Excipiente c.b.p. x 1 tcaja * 30 unidades</t>
  </si>
  <si>
    <t xml:space="preserve">Desparasitante externo en tableta a base de Lotilaner 48 mg, Excipientes cps 2,2.1mg. 1 caja * 3 tabletas </t>
  </si>
  <si>
    <t>Analgésico a base de melóxican, tabletas x 2mg. Caja * 10 tab</t>
  </si>
  <si>
    <t>Doxiciclina tabletas x 100 mg. Blister x 10 tabletas.</t>
  </si>
  <si>
    <t>Doxiciclina tabletas x 200 mg. Blister x 10 tabletas</t>
  </si>
  <si>
    <t>Doxiciclina tabletas x 50 mg. Blister x 10 tabletas</t>
  </si>
  <si>
    <t>Enrofloxacina tabletas x 150mg. Blister x 10 tabletas</t>
  </si>
  <si>
    <t>Enrofloxacina tabletas x 50mg. Blister x 10 tabletas</t>
  </si>
  <si>
    <t>Imidacloprid, Moxidectina y Excepientes 0,4ml. Antiparasitario interno y externo para gatos en Spot on (pipeta). Hasta 4Kg. Caja * 3 unidades</t>
  </si>
  <si>
    <t>Imidacloprid, Moxidectina y Excepientes 0,8ml. Antiparasitario interno y externo para gatos en Spot on (pipeta).  De 4 a 8Kg. Caja * 3 unidades</t>
  </si>
  <si>
    <t>Ketoconazol tabletas x 200mg. Caja * 10 tabletas</t>
  </si>
  <si>
    <t xml:space="preserve">Pregabalina capsula 25 mg. Caja * 30 cap </t>
  </si>
  <si>
    <t>Pregabalina capsula 75 mg. Caja * 30 cap</t>
  </si>
  <si>
    <t>Prednisolona tabletas x 20 mg. Blister * 10 tabletas</t>
  </si>
  <si>
    <t>Prednisolona taletas x 5 mg. Blister * 10 tabletas</t>
  </si>
  <si>
    <t>Suero antidiarreico en  sobre x 10gr. Caja * 10 sobres</t>
  </si>
  <si>
    <t>Sutura absorbible monofilamento 2-0 PDS, caja * 12 unidades.</t>
  </si>
  <si>
    <t>Tapon heparinizado, caja * 100 unidades.</t>
  </si>
  <si>
    <t>Tramadol capsulas x 50mg. Blister * 10 tabletas</t>
  </si>
  <si>
    <t>Tranquilizante a base de maleato de
acepromacina, tabletas x 10mg, caja * 20 tab.</t>
  </si>
  <si>
    <t>NOMBRE DE LA EMPRESA</t>
  </si>
  <si>
    <t>NOMBRE DEL REPRESENTANTE LEGAL</t>
  </si>
  <si>
    <t xml:space="preserve">CEDULA </t>
  </si>
  <si>
    <t>FIRMA</t>
  </si>
  <si>
    <t xml:space="preserve">Incluye: Infraestructura (Punto Fijo dotada para la realización de  cirugías de esterilización. Debe contar con los tres (3) espacios mínimos requeridos: pre quirúrgico, quirúrgico,  y un área de recuperación (postoperatoria) separada del área   operatoria)con area diseñada y adecuada para el manejo adecuado de residuos peligrosos y no peligrosos, insumos adecuados para la realizacion intraquirurgica y talento humano idoneo requerido.
</t>
  </si>
  <si>
    <t xml:space="preserve">Esterilización realizada bajo anestesia general a hembras caninas y felinas (OVARIOHISTERECTOMÍA) consistente en la extirpación de los ovarios y el útero  y castración de machos caninos y felinos (ORQUIECTOMÍA)  consistente en la extirpación de los testículos.
Tatuaje en el pabellón auricular derecho, verificando el uso de materiales adecuados y su correcta aplicación.En gatos semiferales o ferales una pequeña muesca que no produzca dolor al animal y que permita la identificación de que está esterilizado. </t>
  </si>
  <si>
    <t>Microchip ISO 11784/11785 FDX-B, codificado con un indicativo numérico único de 15 dígitos, para que sea válido a nivel mundial, Frecuencia operativa de 134,2 KHz, con periodo de validez de esterilización del empaque de 5 años, duración toda la vida, tipo de recubrimiento del implanteParylene o corrugado con laser, Funcionamiento: -10°C hasta 85°C y almacenamiento: -10°C hasta 50°C, Diámetro:
1.4 a 2.1 mm +- 0.15mm, Longitud: 8.0 a 12.0 mm +- 0.6mm,  certificado por Comité Internacional de Registro de Animales (ICAR).</t>
  </si>
  <si>
    <t xml:space="preserve">Incluye Inserción de microchip realizada a todos los animales que sean intervenidos quirúrgicamente y que no cuenten con microchip de identificación. previa verificación con el lector. La implantación se realizará subdérmica, en la zona anatómica sugerida (zona dorsal del cuello entre las dos escápulas). En ninguna circunstancia se debe cambiar el lugar de la implantación. </t>
  </si>
  <si>
    <t xml:space="preserve">LAURA NOHELIA BALDION </t>
  </si>
  <si>
    <t>1,012,441,975 de Bogotá D.C.</t>
  </si>
  <si>
    <t>IMPECOS SAS NIT 901.039.835 - 0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</si>
</sst>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quot;$&quot;\ * #,##0.00_-;\-&quot;$&quot;\ * #,##0.00_-;_-&quot;$&quot;\ * &quot;-&quot;??_-;_-@_-"/>
    <numFmt numFmtId="43" formatCode="_-* #,##0.00_-;\-* #,##0.00_-;_-* &quot;-&quot;??_-;_-@_-"/>
    <numFmt numFmtId="164" formatCode="_-* #,##0.00\ &quot;€&quot;_-;\-* #,##0.00\ &quot;€&quot;_-;_-* &quot;-&quot;??\ &quot;€&quot;_-;_-@_-"/>
    <numFmt numFmtId="165" formatCode="_-* #,##0.00\ _€_-;\-* #,##0.00\ _€_-;_-* &quot;-&quot;??\ _€_-;_-@_-"/>
    <numFmt numFmtId="166" formatCode="_-&quot;$&quot;* #,##0.00_-;\-&quot;$&quot;* #,##0.00_-;_-&quot;$&quot;* &quot;-&quot;??_-;_-@_-"/>
    <numFmt numFmtId="167" formatCode="_(&quot;$&quot;\ * #,##0.00_);_(&quot;$&quot;\ * \(#,##0.00\);_(&quot;$&quot;\ * &quot;-&quot;??_);_(@_)"/>
    <numFmt numFmtId="168" formatCode="&quot;$&quot;\ #,##0.00"/>
    <numFmt numFmtId="169" formatCode="_([$$-240A]\ * #,##0.00_);_([$$-240A]\ * \(#,##0.00\);_([$$-240A]\ * &quot;-&quot;??_);_(@_)"/>
    <numFmt numFmtId="170" formatCode="_ [$€-2]\ * #,##0.00_ ;_ [$€-2]\ * \-#,##0.00_ ;_ [$€-2]\ * &quot;-&quot;??_ "/>
    <numFmt numFmtId="171" formatCode="_ * #,##0.00_ ;_ * \-#,##0.00_ ;_ * &quot;-&quot;??_ ;_ @_ "/>
    <numFmt numFmtId="172" formatCode="_ * #,##0.00000_ ;_ * \-#,##0.00000_ ;_ * &quot;-&quot;??_ ;_ @_ "/>
    <numFmt numFmtId="173" formatCode="_ &quot;$&quot;\ * #,##0.00_ ;_ &quot;$&quot;\ * \-#,##0.00_ ;_ &quot;$&quot;\ * &quot;-&quot;??_ ;_ @_ "/>
    <numFmt numFmtId="174" formatCode="_(&quot;C$&quot;* #,##0.00_);_(&quot;C$&quot;* \(#,##0.00\);_(&quot;C$&quot;* &quot;-&quot;??_);_(@_)"/>
    <numFmt numFmtId="175" formatCode="&quot;$&quot;#,##0\ ;\(&quot;$&quot;#,##0\)"/>
    <numFmt numFmtId="176" formatCode="[$-C0A]d\-mmm\-yy;@"/>
    <numFmt numFmtId="177" formatCode="0.000"/>
    <numFmt numFmtId="178" formatCode="_ * #,##0.00_ ;_ * \-#,##0.00_ ;_ * \-??_ ;_ @_ "/>
    <numFmt numFmtId="179" formatCode="\$#,##0\ ;\(\$#,##0\)"/>
    <numFmt numFmtId="180" formatCode="_([$€]* #,##0.00_);_([$€]* \(#,##0.00\);_([$€]* &quot;-&quot;??_);_(@_)"/>
    <numFmt numFmtId="181" formatCode="_ * #,##0_ ;_ * \-#,##0_ ;_ * \-??_ ;_ @_ "/>
    <numFmt numFmtId="182" formatCode="#,##0.0"/>
    <numFmt numFmtId="183" formatCode="_-* #,##0.00\ _P_t_s_-;\-* #,##0.00\ _P_t_s_-;_-* &quot;-&quot;??\ _P_t_s_-;_-@_-"/>
    <numFmt numFmtId="184" formatCode="_ &quot;$&quot;\ * #,##0_ ;_ &quot;$&quot;\ * \-#,##0_ ;_ &quot;$&quot;\ * &quot;-&quot;_ ;_ @_ "/>
    <numFmt numFmtId="185" formatCode="_-* #,##0.00\ &quot;Pta&quot;_-;\-* #,##0.00\ &quot;Pta&quot;_-;_-* &quot;-&quot;??\ &quot;Pta&quot;_-;_-@_-"/>
    <numFmt numFmtId="186" formatCode="_-* #,##0.00\ &quot;Pts&quot;_-;\-* #,##0.00\ &quot;Pts&quot;_-;_-* &quot;-&quot;??\ &quot;Pts&quot;_-;_-@_-"/>
    <numFmt numFmtId="187" formatCode="_-* #,##0.00\ [$€]_-;\-* #,##0.00\ [$€]_-;_-* &quot;-&quot;??\ [$€]_-;_-@_-"/>
    <numFmt numFmtId="188" formatCode="_-&quot;$&quot;\ * #,##0_-;\-&quot;$&quot;\ * #,##0_-;_-&quot;$&quot;\ * &quot;-&quot;??_-;_-@_-"/>
  </numFmts>
  <fonts count="68">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b/>
      <sz val="11"/>
      <color theme="1"/>
      <name val="Calibri"/>
      <family val="2"/>
      <scheme val="minor"/>
    </font>
    <font>
      <sz val="11"/>
      <color theme="1"/>
      <name val="Times New Roman"/>
      <family val="1"/>
    </font>
    <font>
      <b/>
      <sz val="11"/>
      <color theme="1"/>
      <name val="Times New Roman"/>
      <family val="1"/>
    </font>
    <font>
      <sz val="11"/>
      <color rgb="FF000000"/>
      <name val="Times New Roman"/>
      <family val="1"/>
    </font>
    <font>
      <sz val="11"/>
      <color indexed="8"/>
      <name val="Arial"/>
      <family val="2"/>
    </font>
    <font>
      <sz val="11"/>
      <color indexed="8"/>
      <name val="Times New Roman"/>
      <family val="1"/>
    </font>
    <font>
      <b/>
      <sz val="11"/>
      <color indexed="8"/>
      <name val="Times New Roman"/>
      <family val="1"/>
    </font>
    <font>
      <b/>
      <sz val="13"/>
      <color theme="3"/>
      <name val="Calibri"/>
      <family val="2"/>
      <scheme val="minor"/>
    </font>
    <font>
      <b/>
      <sz val="11"/>
      <color theme="3"/>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i/>
      <sz val="11"/>
      <color rgb="FF7F7F7F"/>
      <name val="Calibri"/>
      <family val="2"/>
      <scheme val="minor"/>
    </font>
    <font>
      <sz val="11"/>
      <color theme="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u/>
      <sz val="10"/>
      <color indexed="12"/>
      <name val="Arial"/>
      <family val="2"/>
    </font>
    <font>
      <sz val="10"/>
      <color indexed="24"/>
      <name val="Arial"/>
      <family val="2"/>
    </font>
    <font>
      <sz val="11"/>
      <color indexed="19"/>
      <name val="Calibri"/>
      <family val="2"/>
    </font>
    <font>
      <sz val="11"/>
      <color indexed="60"/>
      <name val="Calibri"/>
      <family val="2"/>
    </font>
    <font>
      <sz val="11"/>
      <color indexed="8"/>
      <name val="Helvetica Neue"/>
      <family val="2"/>
    </font>
    <font>
      <b/>
      <sz val="11"/>
      <color indexed="63"/>
      <name val="Calibri"/>
      <family val="2"/>
    </font>
    <font>
      <b/>
      <sz val="18"/>
      <color indexed="56"/>
      <name val="Cambria"/>
      <family val="2"/>
    </font>
    <font>
      <b/>
      <sz val="15"/>
      <color indexed="62"/>
      <name val="Calibri"/>
      <family val="2"/>
    </font>
    <font>
      <b/>
      <sz val="18"/>
      <color indexed="62"/>
      <name val="Cambria"/>
      <family val="2"/>
    </font>
    <font>
      <b/>
      <sz val="13"/>
      <color indexed="62"/>
      <name val="Calibri"/>
      <family val="2"/>
    </font>
    <font>
      <b/>
      <sz val="11"/>
      <color indexed="8"/>
      <name val="Calibri"/>
      <family val="2"/>
    </font>
    <font>
      <u/>
      <sz val="11"/>
      <color theme="10"/>
      <name val="Calibri"/>
      <family val="2"/>
      <scheme val="minor"/>
    </font>
    <font>
      <sz val="12"/>
      <name val="Arial"/>
      <family val="2"/>
    </font>
    <font>
      <sz val="8"/>
      <name val="Arial"/>
      <family val="2"/>
    </font>
    <font>
      <sz val="8"/>
      <name val="Garrison Light Sans"/>
    </font>
    <font>
      <b/>
      <sz val="10"/>
      <name val="Arial"/>
      <family val="2"/>
    </font>
    <font>
      <sz val="10"/>
      <name val="Helv"/>
      <charset val="204"/>
    </font>
    <font>
      <sz val="10"/>
      <name val="Arial Narrow"/>
      <family val="2"/>
    </font>
    <font>
      <sz val="10"/>
      <color indexed="8"/>
      <name val="MS Sans Serif"/>
      <family val="2"/>
    </font>
    <font>
      <sz val="10"/>
      <color indexed="8"/>
      <name val="Arial"/>
      <family val="2"/>
    </font>
    <font>
      <sz val="12"/>
      <name val="宋体"/>
      <charset val="134"/>
    </font>
    <font>
      <b/>
      <sz val="18"/>
      <color theme="3"/>
      <name val="Cambria"/>
      <family val="2"/>
      <scheme val="major"/>
    </font>
    <font>
      <sz val="11"/>
      <color rgb="FF9C6500"/>
      <name val="Calibri"/>
      <family val="2"/>
      <scheme val="minor"/>
    </font>
    <font>
      <u/>
      <sz val="11"/>
      <color theme="10"/>
      <name val="Calibri"/>
      <family val="2"/>
    </font>
    <font>
      <b/>
      <sz val="10"/>
      <name val="Times New Roman"/>
      <family val="1"/>
    </font>
    <font>
      <sz val="10"/>
      <name val="Times New Roman"/>
      <family val="1"/>
    </font>
    <font>
      <sz val="10"/>
      <color rgb="FF000000"/>
      <name val="Times New Roman"/>
      <family val="1"/>
    </font>
    <font>
      <sz val="8"/>
      <name val="Times New Roman"/>
      <family val="1"/>
    </font>
    <font>
      <b/>
      <sz val="10"/>
      <color rgb="FF000000"/>
      <name val="Times New Roman"/>
      <family val="1"/>
    </font>
    <font>
      <sz val="10"/>
      <color rgb="FF000000"/>
      <name val="Times New Roman"/>
    </font>
    <font>
      <b/>
      <sz val="10"/>
      <color rgb="FF000000"/>
      <name val="Times New Roman"/>
    </font>
  </fonts>
  <fills count="71">
    <fill>
      <patternFill patternType="none"/>
    </fill>
    <fill>
      <patternFill patternType="gray125"/>
    </fill>
    <fill>
      <patternFill patternType="solid">
        <fgColor rgb="FFFFC7CE"/>
      </patternFill>
    </fill>
    <fill>
      <patternFill patternType="solid">
        <fgColor rgb="FFFFEB9C"/>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rgb="FF00B0F0"/>
        <bgColor indexed="64"/>
      </patternFill>
    </fill>
    <fill>
      <patternFill patternType="solid">
        <fgColor rgb="FFFF0000"/>
        <bgColor indexed="64"/>
      </patternFill>
    </fill>
    <fill>
      <patternFill patternType="solid">
        <fgColor theme="9" tint="-0.249977111117893"/>
        <bgColor indexed="64"/>
      </patternFill>
    </fill>
    <fill>
      <patternFill patternType="solid">
        <fgColor theme="2" tint="-0.499984740745262"/>
        <bgColor indexed="64"/>
      </patternFill>
    </fill>
    <fill>
      <patternFill patternType="solid">
        <fgColor rgb="FF00B050"/>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double">
        <color indexed="23"/>
      </left>
      <right style="double">
        <color indexed="2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597">
    <xf numFmtId="0" fontId="0" fillId="0" borderId="0"/>
    <xf numFmtId="0" fontId="5" fillId="0" borderId="0"/>
    <xf numFmtId="44" fontId="5" fillId="0" borderId="0" applyFont="0" applyFill="0" applyBorder="0" applyAlignment="0" applyProtection="0"/>
    <xf numFmtId="0" fontId="11" fillId="0" borderId="0"/>
    <xf numFmtId="0" fontId="7" fillId="0" borderId="6" applyNumberFormat="0" applyFill="0" applyAlignment="0" applyProtection="0"/>
    <xf numFmtId="0" fontId="4" fillId="0" borderId="0"/>
    <xf numFmtId="43" fontId="4" fillId="0" borderId="0" applyFont="0" applyFill="0" applyBorder="0" applyAlignment="0" applyProtection="0"/>
    <xf numFmtId="0" fontId="4" fillId="0" borderId="0"/>
    <xf numFmtId="166" fontId="4" fillId="0" borderId="0" applyFont="0" applyFill="0" applyBorder="0" applyAlignment="0" applyProtection="0"/>
    <xf numFmtId="0" fontId="21" fillId="0" borderId="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0" fontId="22" fillId="29"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5"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0" fontId="22" fillId="30"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0" fontId="22" fillId="31"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0" fontId="22" fillId="32"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4"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0"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0" fontId="22" fillId="34"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0" fontId="22" fillId="35"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0"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36"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0" fontId="22" fillId="38"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4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0" fontId="22" fillId="32"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0"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0" fontId="22" fillId="35"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3"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0" fontId="22" fillId="39"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2" fillId="37"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0" fontId="23" fillId="41"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0" fontId="23" fillId="36"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0" fontId="23" fillId="38"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0" fontId="23" fillId="42"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0" fontId="23" fillId="4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0" fontId="23" fillId="44"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0" fontId="25" fillId="31"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5" fillId="33" borderId="0" applyNumberFormat="0" applyBorder="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0" fontId="26" fillId="49"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7" fillId="50" borderId="7"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0"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8" fillId="51" borderId="8" applyNumberFormat="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0" fontId="30" fillId="0" borderId="10"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169" fontId="29" fillId="0" borderId="9" applyNumberFormat="0" applyFill="0" applyAlignment="0" applyProtection="0"/>
    <xf numFmtId="0" fontId="28" fillId="51" borderId="8" applyNumberFormat="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0" fontId="32"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31" fillId="0" borderId="0" applyNumberFormat="0" applyFill="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0" fontId="23" fillId="46"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52"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0" fontId="23" fillId="47"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45"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0" fontId="23" fillId="48"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39"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0" fontId="23" fillId="42"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5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0"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3"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0" fontId="23" fillId="45"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23" fillId="47" borderId="0" applyNumberFormat="0" applyBorder="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0" fontId="33" fillId="34"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69" fontId="33" fillId="40" borderId="7" applyNumberFormat="0" applyAlignment="0" applyProtection="0"/>
    <xf numFmtId="170" fontId="21" fillId="0" borderId="0" applyFont="0" applyFill="0" applyBorder="0" applyAlignment="0" applyProtection="0"/>
    <xf numFmtId="0" fontId="25" fillId="31" borderId="0" applyNumberFormat="0" applyBorder="0" applyAlignment="0" applyProtection="0"/>
    <xf numFmtId="0" fontId="35" fillId="0" borderId="11" applyNumberFormat="0" applyFill="0" applyAlignment="0" applyProtection="0"/>
    <xf numFmtId="0" fontId="32" fillId="0" borderId="0" applyNumberFormat="0" applyFill="0" applyBorder="0" applyAlignment="0" applyProtection="0"/>
    <xf numFmtId="0" fontId="37" fillId="0" borderId="0" applyNumberFormat="0" applyFill="0" applyBorder="0" applyAlignment="0" applyProtection="0">
      <alignment vertical="top"/>
      <protection locked="0"/>
    </xf>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0" fontId="24" fillId="30"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169" fontId="24" fillId="32" borderId="0" applyNumberFormat="0" applyBorder="0" applyAlignment="0" applyProtection="0"/>
    <xf numFmtId="0" fontId="33" fillId="34" borderId="7" applyNumberFormat="0" applyAlignment="0" applyProtection="0"/>
    <xf numFmtId="0" fontId="30" fillId="0" borderId="10" applyNumberFormat="0" applyFill="0" applyAlignment="0" applyProtection="0"/>
    <xf numFmtId="168"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5" fontId="2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71"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1" fontId="4" fillId="0" borderId="0" applyFont="0" applyFill="0" applyBorder="0" applyAlignment="0" applyProtection="0"/>
    <xf numFmtId="43" fontId="21" fillId="0" borderId="0" applyFont="0" applyFill="0" applyBorder="0" applyAlignment="0" applyProtection="0"/>
    <xf numFmtId="167" fontId="4"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4" fillId="0" borderId="0" applyFont="0" applyFill="0" applyBorder="0" applyAlignment="0" applyProtection="0"/>
    <xf numFmtId="174" fontId="21" fillId="0" borderId="0" applyFont="0" applyFill="0" applyBorder="0" applyAlignment="0" applyProtection="0"/>
    <xf numFmtId="175" fontId="38" fillId="0" borderId="0" applyFont="0" applyFill="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0" fontId="40"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39" fillId="40" borderId="0" applyNumberFormat="0" applyBorder="0" applyAlignment="0" applyProtection="0"/>
    <xf numFmtId="169" fontId="21" fillId="0" borderId="0"/>
    <xf numFmtId="0" fontId="41" fillId="0" borderId="0" applyNumberFormat="0" applyFill="0" applyBorder="0" applyProtection="0">
      <alignment vertical="top"/>
    </xf>
    <xf numFmtId="169" fontId="21" fillId="0" borderId="0"/>
    <xf numFmtId="169" fontId="21" fillId="0" borderId="0"/>
    <xf numFmtId="169" fontId="21" fillId="0" borderId="0"/>
    <xf numFmtId="169" fontId="21" fillId="0" borderId="0"/>
    <xf numFmtId="169" fontId="21" fillId="0" borderId="0"/>
    <xf numFmtId="169" fontId="21" fillId="0" borderId="0"/>
    <xf numFmtId="169" fontId="21" fillId="0" borderId="0"/>
    <xf numFmtId="169" fontId="21" fillId="0" borderId="0"/>
    <xf numFmtId="171" fontId="21"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0" fontId="21"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1" fillId="0" borderId="0"/>
    <xf numFmtId="169" fontId="21" fillId="0" borderId="0"/>
    <xf numFmtId="169" fontId="21" fillId="0" borderId="0"/>
    <xf numFmtId="169" fontId="21" fillId="0" borderId="0"/>
    <xf numFmtId="169" fontId="21" fillId="0" borderId="0"/>
    <xf numFmtId="169" fontId="21" fillId="0" borderId="0"/>
    <xf numFmtId="169" fontId="22" fillId="0" borderId="0"/>
    <xf numFmtId="169" fontId="21" fillId="0" borderId="0"/>
    <xf numFmtId="169" fontId="22" fillId="0" borderId="0"/>
    <xf numFmtId="169" fontId="22" fillId="0" borderId="0"/>
    <xf numFmtId="169" fontId="22" fillId="0" borderId="0"/>
    <xf numFmtId="169" fontId="22" fillId="0" borderId="0"/>
    <xf numFmtId="169" fontId="22" fillId="0" borderId="0"/>
    <xf numFmtId="169" fontId="21" fillId="0" borderId="0"/>
    <xf numFmtId="169" fontId="21" fillId="0" borderId="0"/>
    <xf numFmtId="169" fontId="21" fillId="0" borderId="0"/>
    <xf numFmtId="169" fontId="21" fillId="0" borderId="0"/>
    <xf numFmtId="176" fontId="4" fillId="0" borderId="0"/>
    <xf numFmtId="176" fontId="4" fillId="0" borderId="0"/>
    <xf numFmtId="0" fontId="21" fillId="0" borderId="0"/>
    <xf numFmtId="0" fontId="21" fillId="0" borderId="0"/>
    <xf numFmtId="169" fontId="21" fillId="0" borderId="0"/>
    <xf numFmtId="169" fontId="21" fillId="0" borderId="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0"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169" fontId="21" fillId="37" borderId="14" applyNumberFormat="0" applyFont="0" applyAlignment="0" applyProtection="0"/>
    <xf numFmtId="0" fontId="21" fillId="37" borderId="14"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0" fontId="42" fillId="49"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42" fillId="50" borderId="15" applyNumberFormat="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0"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0"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34" fillId="0" borderId="0" applyNumberFormat="0" applyFill="0" applyBorder="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0" fontId="35" fillId="0" borderId="11"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4" fillId="0" borderId="16" applyNumberFormat="0" applyFill="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0" fontId="36" fillId="0" borderId="12"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6" fillId="0" borderId="17" applyNumberFormat="0" applyFill="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0" fontId="32" fillId="0" borderId="13"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31" fillId="0" borderId="18" applyNumberFormat="0" applyFill="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0" fontId="43"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5" fillId="0" borderId="0" applyNumberFormat="0" applyFill="0" applyBorder="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0" fontId="47" fillId="0" borderId="20"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169" fontId="47" fillId="0" borderId="19" applyNumberFormat="0" applyFill="0" applyAlignment="0" applyProtection="0"/>
    <xf numFmtId="0" fontId="29"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0" fillId="9" borderId="0" applyNumberFormat="0" applyBorder="0" applyAlignment="0" applyProtection="0"/>
    <xf numFmtId="0" fontId="21" fillId="0" borderId="0"/>
    <xf numFmtId="178" fontId="21" fillId="0" borderId="0" applyFill="0" applyBorder="0" applyAlignment="0" applyProtection="0"/>
    <xf numFmtId="9" fontId="21" fillId="0" borderId="0" applyFill="0" applyBorder="0" applyAlignment="0" applyProtection="0"/>
    <xf numFmtId="40" fontId="51" fillId="0" borderId="0">
      <alignment horizontal="center"/>
    </xf>
    <xf numFmtId="0" fontId="22" fillId="29"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3" fontId="52" fillId="0" borderId="0">
      <alignment horizontal="center" vertical="center"/>
    </xf>
    <xf numFmtId="0" fontId="21" fillId="0" borderId="0"/>
    <xf numFmtId="0" fontId="52" fillId="0" borderId="21" applyNumberFormat="0" applyFont="0" applyFill="0" applyAlignment="0" applyProtection="0">
      <alignment horizontal="left"/>
    </xf>
    <xf numFmtId="3" fontId="21" fillId="0" borderId="0" applyFont="0" applyFill="0" applyBorder="0" applyAlignment="0" applyProtection="0"/>
    <xf numFmtId="3" fontId="21" fillId="0" borderId="0" applyFont="0" applyFill="0" applyBorder="0" applyAlignment="0" applyProtection="0"/>
    <xf numFmtId="179" fontId="21" fillId="0" borderId="0" applyFont="0" applyFill="0" applyBorder="0" applyAlignment="0" applyProtection="0"/>
    <xf numFmtId="179"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47" fillId="54"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22" fillId="57" borderId="0" applyNumberFormat="0" applyBorder="0" applyAlignment="0" applyProtection="0"/>
    <xf numFmtId="0" fontId="22" fillId="57" borderId="0" applyNumberFormat="0" applyBorder="0" applyAlignment="0" applyProtection="0"/>
    <xf numFmtId="0" fontId="23" fillId="58"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3" fillId="61" borderId="0" applyNumberFormat="0" applyBorder="0" applyAlignment="0" applyProtection="0"/>
    <xf numFmtId="0" fontId="22" fillId="59" borderId="0" applyNumberFormat="0" applyBorder="0" applyAlignment="0" applyProtection="0"/>
    <xf numFmtId="0" fontId="22" fillId="62" borderId="0" applyNumberFormat="0" applyBorder="0" applyAlignment="0" applyProtection="0"/>
    <xf numFmtId="0" fontId="23" fillId="60" borderId="0" applyNumberFormat="0" applyBorder="0" applyAlignment="0" applyProtection="0"/>
    <xf numFmtId="0" fontId="22" fillId="57" borderId="0" applyNumberFormat="0" applyBorder="0" applyAlignment="0" applyProtection="0"/>
    <xf numFmtId="0" fontId="22" fillId="60" borderId="0" applyNumberFormat="0" applyBorder="0" applyAlignment="0" applyProtection="0"/>
    <xf numFmtId="0" fontId="23" fillId="60" borderId="0" applyNumberFormat="0" applyBorder="0" applyAlignment="0" applyProtection="0"/>
    <xf numFmtId="0" fontId="22" fillId="63" borderId="0" applyNumberFormat="0" applyBorder="0" applyAlignment="0" applyProtection="0"/>
    <xf numFmtId="0" fontId="22" fillId="57" borderId="0" applyNumberFormat="0" applyBorder="0" applyAlignment="0" applyProtection="0"/>
    <xf numFmtId="0" fontId="23" fillId="58" borderId="0" applyNumberFormat="0" applyBorder="0" applyAlignment="0" applyProtection="0"/>
    <xf numFmtId="0" fontId="22" fillId="59" borderId="0" applyNumberFormat="0" applyBorder="0" applyAlignment="0" applyProtection="0"/>
    <xf numFmtId="0" fontId="22" fillId="64" borderId="0" applyNumberFormat="0" applyBorder="0" applyAlignment="0" applyProtection="0"/>
    <xf numFmtId="0" fontId="23" fillId="64" borderId="0" applyNumberFormat="0" applyBorder="0" applyAlignment="0" applyProtection="0"/>
    <xf numFmtId="0" fontId="53" fillId="0" borderId="0"/>
    <xf numFmtId="180" fontId="54" fillId="0" borderId="0" applyFont="0" applyFill="0" applyBorder="0" applyAlignment="0" applyProtection="0"/>
    <xf numFmtId="170" fontId="22" fillId="0" borderId="0" applyFont="0" applyFill="0" applyBorder="0" applyAlignment="0" applyProtection="0"/>
    <xf numFmtId="170" fontId="50" fillId="0" borderId="0" applyFont="0" applyFill="0" applyBorder="0" applyAlignment="0" applyProtection="0"/>
    <xf numFmtId="170" fontId="50" fillId="0" borderId="0" applyFont="0" applyFill="0" applyBorder="0" applyAlignment="0" applyProtection="0"/>
    <xf numFmtId="170" fontId="50"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177" fontId="21" fillId="0" borderId="0" applyFont="0" applyFill="0" applyBorder="0" applyAlignment="0" applyProtection="0"/>
    <xf numFmtId="181" fontId="21" fillId="0" borderId="0" applyFill="0" applyBorder="0" applyAlignment="0" applyProtection="0"/>
    <xf numFmtId="182" fontId="21" fillId="0" borderId="0" applyFont="0" applyFill="0" applyBorder="0" applyAlignment="0" applyProtection="0"/>
    <xf numFmtId="171" fontId="2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183" fontId="21" fillId="0" borderId="0" applyFont="0" applyFill="0" applyBorder="0" applyAlignment="0" applyProtection="0"/>
    <xf numFmtId="171" fontId="21" fillId="0" borderId="0" applyFont="0" applyFill="0" applyBorder="0" applyAlignment="0" applyProtection="0"/>
    <xf numFmtId="184" fontId="21" fillId="0" borderId="0" applyFont="0" applyFill="0" applyBorder="0" applyAlignment="0" applyProtection="0"/>
    <xf numFmtId="164" fontId="21" fillId="0" borderId="0" applyFont="0" applyFill="0" applyBorder="0" applyAlignment="0" applyProtection="0"/>
    <xf numFmtId="185" fontId="21"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85" fontId="21" fillId="0" borderId="0" applyFont="0" applyFill="0" applyBorder="0" applyAlignment="0" applyProtection="0"/>
    <xf numFmtId="186" fontId="21" fillId="0" borderId="0" applyFont="0" applyFill="0" applyBorder="0" applyAlignment="0" applyProtection="0"/>
    <xf numFmtId="173" fontId="21" fillId="0" borderId="0" applyFont="0" applyFill="0" applyBorder="0" applyAlignment="0" applyProtection="0"/>
    <xf numFmtId="0" fontId="21" fillId="0" borderId="0"/>
    <xf numFmtId="0" fontId="21" fillId="0" borderId="0"/>
    <xf numFmtId="0" fontId="21" fillId="0" borderId="0"/>
    <xf numFmtId="0" fontId="21" fillId="0" borderId="0"/>
    <xf numFmtId="0" fontId="55" fillId="0" borderId="0"/>
    <xf numFmtId="0" fontId="50" fillId="0" borderId="0"/>
    <xf numFmtId="0" fontId="50" fillId="0" borderId="0"/>
    <xf numFmtId="0" fontId="21" fillId="0" borderId="0"/>
    <xf numFmtId="0" fontId="21" fillId="0" borderId="0"/>
    <xf numFmtId="0" fontId="50" fillId="0" borderId="0"/>
    <xf numFmtId="0" fontId="50" fillId="0" borderId="0"/>
    <xf numFmtId="0" fontId="50"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50" fillId="0" borderId="0"/>
    <xf numFmtId="0" fontId="56" fillId="0" borderId="0"/>
    <xf numFmtId="0" fontId="49" fillId="0" borderId="0"/>
    <xf numFmtId="9" fontId="21" fillId="0" borderId="0" applyFont="0" applyFill="0" applyBorder="0" applyAlignment="0" applyProtection="0"/>
    <xf numFmtId="9" fontId="21" fillId="0" borderId="0" applyFont="0" applyFill="0" applyBorder="0" applyAlignment="0" applyProtection="0"/>
    <xf numFmtId="0" fontId="45" fillId="0" borderId="0" applyNumberFormat="0" applyFill="0" applyBorder="0" applyAlignment="0" applyProtection="0"/>
    <xf numFmtId="0" fontId="57" fillId="0" borderId="0"/>
    <xf numFmtId="9" fontId="21" fillId="0" borderId="0" applyFont="0" applyFill="0" applyBorder="0" applyAlignment="0" applyProtection="0"/>
    <xf numFmtId="0" fontId="21" fillId="0" borderId="0"/>
    <xf numFmtId="0" fontId="21" fillId="0" borderId="0"/>
    <xf numFmtId="167" fontId="4" fillId="0" borderId="0" applyFont="0" applyFill="0" applyBorder="0" applyAlignment="0" applyProtection="0"/>
    <xf numFmtId="167" fontId="4" fillId="0" borderId="0" applyFont="0" applyFill="0" applyBorder="0" applyAlignment="0" applyProtection="0"/>
    <xf numFmtId="0" fontId="58" fillId="0" borderId="0" applyNumberFormat="0" applyFill="0" applyBorder="0" applyAlignment="0" applyProtection="0"/>
    <xf numFmtId="0" fontId="14" fillId="0" borderId="2" applyNumberFormat="0" applyFill="0" applyAlignment="0" applyProtection="0"/>
    <xf numFmtId="0" fontId="15" fillId="0" borderId="3" applyNumberFormat="0" applyFill="0" applyAlignment="0" applyProtection="0"/>
    <xf numFmtId="0" fontId="16" fillId="2" borderId="0" applyNumberFormat="0" applyBorder="0" applyAlignment="0" applyProtection="0"/>
    <xf numFmtId="0" fontId="59" fillId="3" borderId="0" applyNumberFormat="0" applyBorder="0" applyAlignment="0" applyProtection="0"/>
    <xf numFmtId="0" fontId="17" fillId="4" borderId="5" applyNumberFormat="0" applyAlignment="0" applyProtection="0"/>
    <xf numFmtId="0" fontId="18" fillId="4" borderId="4" applyNumberFormat="0" applyAlignment="0" applyProtection="0"/>
    <xf numFmtId="0" fontId="19" fillId="0" borderId="0" applyNumberFormat="0" applyFill="0" applyBorder="0" applyAlignment="0" applyProtection="0"/>
    <xf numFmtId="0" fontId="20"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20" fillId="8"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60" fillId="0" borderId="0" applyNumberFormat="0" applyFill="0" applyBorder="0" applyAlignment="0" applyProtection="0">
      <alignment vertical="top"/>
      <protection locked="0"/>
    </xf>
    <xf numFmtId="0" fontId="22" fillId="0" borderId="0"/>
    <xf numFmtId="0" fontId="48" fillId="0" borderId="0" applyNumberFormat="0" applyFill="0" applyBorder="0" applyAlignment="0" applyProtection="0"/>
    <xf numFmtId="187" fontId="21" fillId="0" borderId="0" applyFont="0" applyFill="0" applyBorder="0" applyAlignment="0" applyProtection="0"/>
    <xf numFmtId="0" fontId="37" fillId="0" borderId="0" applyNumberFormat="0" applyFill="0" applyBorder="0" applyAlignment="0" applyProtection="0">
      <alignment vertical="top"/>
      <protection locked="0"/>
    </xf>
    <xf numFmtId="165" fontId="4" fillId="0" borderId="0" applyFont="0" applyFill="0" applyBorder="0" applyAlignment="0" applyProtection="0"/>
    <xf numFmtId="170" fontId="2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166" fontId="4" fillId="0" borderId="0" applyFont="0" applyFill="0" applyBorder="0" applyAlignment="0" applyProtection="0"/>
    <xf numFmtId="43" fontId="4"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6" fillId="0" borderId="0"/>
    <xf numFmtId="44" fontId="6" fillId="0" borderId="0" applyFont="0" applyFill="0" applyBorder="0" applyAlignment="0" applyProtection="0"/>
    <xf numFmtId="0" fontId="2" fillId="0" borderId="0"/>
    <xf numFmtId="44" fontId="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1" fillId="0" borderId="0"/>
    <xf numFmtId="4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44" fontId="6" fillId="0" borderId="0" applyFont="0" applyFill="0" applyBorder="0" applyAlignment="0" applyProtection="0"/>
    <xf numFmtId="0" fontId="1" fillId="0" borderId="0"/>
    <xf numFmtId="44" fontId="63" fillId="0" borderId="0" applyFont="0" applyFill="0" applyBorder="0" applyAlignment="0" applyProtection="0"/>
  </cellStyleXfs>
  <cellXfs count="52">
    <xf numFmtId="0" fontId="0" fillId="0" borderId="0" xfId="0" applyAlignment="1">
      <alignment horizontal="left" vertical="top"/>
    </xf>
    <xf numFmtId="0" fontId="8" fillId="0" borderId="1" xfId="1" applyFont="1" applyBorder="1" applyAlignment="1">
      <alignment horizontal="center" vertical="center" wrapText="1"/>
    </xf>
    <xf numFmtId="0" fontId="6"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9" fillId="66" borderId="1" xfId="1" applyFont="1" applyFill="1" applyBorder="1" applyAlignment="1">
      <alignment horizontal="center" vertical="center" wrapText="1"/>
    </xf>
    <xf numFmtId="0" fontId="0" fillId="0" borderId="1" xfId="0" applyBorder="1" applyAlignment="1">
      <alignment horizontal="center" vertical="center"/>
    </xf>
    <xf numFmtId="0" fontId="62" fillId="67" borderId="1" xfId="0" applyFont="1" applyFill="1" applyBorder="1" applyAlignment="1">
      <alignment horizontal="center" vertical="center" wrapText="1"/>
    </xf>
    <xf numFmtId="0" fontId="6" fillId="0" borderId="1" xfId="0" applyFont="1" applyBorder="1" applyAlignment="1">
      <alignment horizontal="center" vertical="center"/>
    </xf>
    <xf numFmtId="0" fontId="13" fillId="66" borderId="1" xfId="3" applyFont="1" applyFill="1" applyBorder="1" applyAlignment="1">
      <alignment horizontal="center" vertical="center" wrapText="1"/>
    </xf>
    <xf numFmtId="0" fontId="12" fillId="0" borderId="1" xfId="3" applyFont="1" applyBorder="1" applyAlignment="1">
      <alignment horizontal="center" vertical="center" wrapText="1"/>
    </xf>
    <xf numFmtId="44" fontId="0" fillId="0" borderId="1" xfId="1596" applyFont="1" applyBorder="1" applyAlignment="1">
      <alignment horizontal="center" vertical="center"/>
    </xf>
    <xf numFmtId="0" fontId="10" fillId="0" borderId="1" xfId="1" applyFont="1" applyBorder="1" applyAlignment="1">
      <alignment horizontal="center" vertical="center" wrapText="1"/>
    </xf>
    <xf numFmtId="0" fontId="62" fillId="0" borderId="1" xfId="0" applyFont="1" applyBorder="1" applyAlignment="1">
      <alignment horizontal="left" vertical="center" wrapText="1"/>
    </xf>
    <xf numFmtId="0" fontId="61" fillId="0" borderId="1" xfId="0" applyFont="1" applyBorder="1" applyAlignment="1">
      <alignment horizontal="center" vertical="center" wrapText="1"/>
    </xf>
    <xf numFmtId="0" fontId="61" fillId="0" borderId="23" xfId="0" applyFont="1" applyBorder="1" applyAlignment="1">
      <alignment horizontal="center" vertical="top" wrapText="1"/>
    </xf>
    <xf numFmtId="44" fontId="0" fillId="0" borderId="1" xfId="1554" applyFont="1" applyBorder="1" applyAlignment="1">
      <alignment horizontal="center" vertical="center"/>
    </xf>
    <xf numFmtId="188" fontId="0" fillId="0" borderId="1" xfId="1554" applyNumberFormat="1" applyFont="1" applyBorder="1" applyAlignment="1">
      <alignment horizontal="center" vertical="center"/>
    </xf>
    <xf numFmtId="0" fontId="0" fillId="0" borderId="1" xfId="0" applyBorder="1" applyAlignment="1">
      <alignment horizontal="center" vertical="center" wrapText="1"/>
    </xf>
    <xf numFmtId="0" fontId="62" fillId="69" borderId="1" xfId="0" applyFont="1" applyFill="1" applyBorder="1" applyAlignment="1">
      <alignment horizontal="left" vertical="center" wrapText="1"/>
    </xf>
    <xf numFmtId="0" fontId="62" fillId="69" borderId="1" xfId="0" applyFont="1" applyFill="1" applyBorder="1" applyAlignment="1">
      <alignment horizontal="center" vertical="center" wrapText="1"/>
    </xf>
    <xf numFmtId="188" fontId="0" fillId="69" borderId="1" xfId="1554" applyNumberFormat="1" applyFont="1" applyFill="1" applyBorder="1" applyAlignment="1">
      <alignment horizontal="center" vertical="center"/>
    </xf>
    <xf numFmtId="44" fontId="0" fillId="69" borderId="1" xfId="1554" applyFont="1" applyFill="1" applyBorder="1" applyAlignment="1">
      <alignment horizontal="center" vertical="center"/>
    </xf>
    <xf numFmtId="0" fontId="61" fillId="68" borderId="1" xfId="0" applyFont="1" applyFill="1" applyBorder="1" applyAlignment="1">
      <alignment horizontal="center" vertical="center" wrapText="1"/>
    </xf>
    <xf numFmtId="0" fontId="8" fillId="69" borderId="1" xfId="1" applyFont="1" applyFill="1" applyBorder="1" applyAlignment="1">
      <alignment horizontal="center" vertical="center" wrapText="1"/>
    </xf>
    <xf numFmtId="44" fontId="0" fillId="69" borderId="1" xfId="1596" applyFont="1" applyFill="1" applyBorder="1" applyAlignment="1">
      <alignment horizontal="center" vertical="center"/>
    </xf>
    <xf numFmtId="0" fontId="65" fillId="0" borderId="0" xfId="0" applyFont="1" applyAlignment="1">
      <alignment horizontal="center" vertical="center" wrapText="1"/>
    </xf>
    <xf numFmtId="0" fontId="66" fillId="67" borderId="1" xfId="0" applyFont="1" applyFill="1" applyBorder="1" applyAlignment="1">
      <alignment horizontal="center" vertical="center" wrapText="1"/>
    </xf>
    <xf numFmtId="0" fontId="0" fillId="0" borderId="1" xfId="0" applyBorder="1" applyAlignment="1">
      <alignment horizontal="center" vertical="top"/>
    </xf>
    <xf numFmtId="0" fontId="0" fillId="65" borderId="1" xfId="0" applyFill="1" applyBorder="1" applyAlignment="1">
      <alignment horizontal="left" vertical="top" wrapText="1"/>
    </xf>
    <xf numFmtId="0" fontId="0" fillId="65" borderId="1" xfId="0" applyFill="1" applyBorder="1" applyAlignment="1">
      <alignment vertical="top"/>
    </xf>
    <xf numFmtId="0" fontId="0" fillId="65" borderId="1" xfId="0" applyFill="1" applyBorder="1" applyAlignment="1">
      <alignment horizontal="left" vertical="top"/>
    </xf>
    <xf numFmtId="0" fontId="61" fillId="0" borderId="22" xfId="0" applyFont="1" applyBorder="1" applyAlignment="1">
      <alignment horizontal="center" vertical="top" wrapText="1"/>
    </xf>
    <xf numFmtId="0" fontId="61" fillId="0" borderId="23" xfId="0" applyFont="1" applyBorder="1" applyAlignment="1">
      <alignment horizontal="center" vertical="top" wrapText="1"/>
    </xf>
    <xf numFmtId="0" fontId="61" fillId="0" borderId="24" xfId="0" applyFont="1" applyBorder="1" applyAlignment="1">
      <alignment horizontal="center" vertical="top" wrapText="1"/>
    </xf>
    <xf numFmtId="0" fontId="61" fillId="0" borderId="1" xfId="0" applyFont="1" applyBorder="1" applyAlignment="1">
      <alignment horizontal="center" vertical="top" wrapText="1"/>
    </xf>
    <xf numFmtId="0" fontId="0" fillId="70" borderId="28" xfId="0" applyFill="1" applyBorder="1" applyAlignment="1">
      <alignment horizontal="center" vertical="top"/>
    </xf>
    <xf numFmtId="0" fontId="61" fillId="68" borderId="1" xfId="0" applyFont="1" applyFill="1" applyBorder="1" applyAlignment="1">
      <alignment horizontal="center" vertical="center" wrapText="1"/>
    </xf>
    <xf numFmtId="0" fontId="62" fillId="0" borderId="1" xfId="0" applyFont="1" applyBorder="1" applyAlignment="1">
      <alignment horizontal="center" vertical="center" wrapText="1"/>
    </xf>
    <xf numFmtId="0" fontId="62" fillId="68" borderId="25" xfId="0" applyFont="1" applyFill="1" applyBorder="1" applyAlignment="1">
      <alignment horizontal="center" vertical="center" wrapText="1"/>
    </xf>
    <xf numFmtId="0" fontId="62" fillId="68" borderId="26" xfId="0" applyFont="1" applyFill="1" applyBorder="1" applyAlignment="1">
      <alignment horizontal="center" vertical="center" wrapText="1"/>
    </xf>
    <xf numFmtId="0" fontId="62" fillId="68" borderId="27" xfId="0" applyFont="1" applyFill="1" applyBorder="1" applyAlignment="1">
      <alignment horizontal="center" vertical="center" wrapText="1"/>
    </xf>
    <xf numFmtId="0" fontId="62" fillId="0" borderId="25" xfId="0" applyFont="1" applyBorder="1" applyAlignment="1">
      <alignment horizontal="center" vertical="center" wrapText="1"/>
    </xf>
    <xf numFmtId="0" fontId="62" fillId="0" borderId="26" xfId="0" applyFont="1" applyBorder="1" applyAlignment="1">
      <alignment horizontal="center" vertical="center" wrapText="1"/>
    </xf>
    <xf numFmtId="0" fontId="62" fillId="0" borderId="27" xfId="0" applyFont="1" applyBorder="1" applyAlignment="1">
      <alignment horizontal="center" vertical="center" wrapText="1"/>
    </xf>
    <xf numFmtId="0" fontId="9" fillId="6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0" fillId="65" borderId="1" xfId="0" applyFill="1" applyBorder="1" applyAlignment="1">
      <alignment horizontal="center" vertical="top"/>
    </xf>
    <xf numFmtId="0" fontId="6" fillId="70" borderId="28" xfId="0" applyFont="1" applyFill="1" applyBorder="1" applyAlignment="1">
      <alignment horizontal="center" vertical="top"/>
    </xf>
    <xf numFmtId="0" fontId="9" fillId="65" borderId="26" xfId="1" applyFont="1" applyFill="1" applyBorder="1" applyAlignment="1">
      <alignment horizontal="center" vertical="center" wrapText="1"/>
    </xf>
    <xf numFmtId="0" fontId="9" fillId="65" borderId="27" xfId="1" applyFont="1" applyFill="1" applyBorder="1" applyAlignment="1">
      <alignment horizontal="center" vertical="center" wrapText="1"/>
    </xf>
    <xf numFmtId="0" fontId="8" fillId="69" borderId="25" xfId="1" applyFont="1" applyFill="1" applyBorder="1" applyAlignment="1">
      <alignment horizontal="center" vertical="center" wrapText="1"/>
    </xf>
    <xf numFmtId="0" fontId="8" fillId="69" borderId="26" xfId="1" applyFont="1" applyFill="1" applyBorder="1" applyAlignment="1">
      <alignment horizontal="center" vertical="center" wrapText="1"/>
    </xf>
  </cellXfs>
  <cellStyles count="1597">
    <cellStyle name="2" xfId="1383" xr:uid="{0D7D4249-376F-4FA4-818A-9C4C1FBC0A34}"/>
    <cellStyle name="20% - Accent1" xfId="1509" xr:uid="{40AB7FDD-A4B6-4665-8F2D-819EF0DABE7F}"/>
    <cellStyle name="20% - Accent1 2" xfId="1384" xr:uid="{2A546E6C-EB16-4F04-93AB-2883A9C3DB59}"/>
    <cellStyle name="20% - Accent1_Estaciones TM-21-SEP-2011" xfId="1385" xr:uid="{EA45EE08-3862-4249-8907-5FD806CFF9F3}"/>
    <cellStyle name="20% - Accent2" xfId="1512" xr:uid="{AF401ABD-D721-4556-A582-538637B2C43B}"/>
    <cellStyle name="20% - Accent2 2" xfId="1386" xr:uid="{E82BAC96-602C-4D42-A9EC-245FAFA82B9C}"/>
    <cellStyle name="20% - Accent2_Estaciones TM-21-SEP-2011" xfId="1387" xr:uid="{01F881D1-8412-470F-854F-EEB0A38810DA}"/>
    <cellStyle name="20% - Accent3" xfId="1516" xr:uid="{6273870B-8237-4F19-97BE-761528036458}"/>
    <cellStyle name="20% - Accent3 2" xfId="1388" xr:uid="{F14A0E15-3CDE-4750-8A76-B430811FF776}"/>
    <cellStyle name="20% - Accent3_Estaciones TM-21-SEP-2011" xfId="1389" xr:uid="{37C721B3-7F3E-4F26-8538-A9D9659D1ACD}"/>
    <cellStyle name="20% - Accent4" xfId="1520" xr:uid="{9E8A6D57-9B68-45EE-93C0-201D6793061E}"/>
    <cellStyle name="20% - Accent4 2" xfId="1390" xr:uid="{F99301E0-2A35-45E9-BE41-6A11E18F4C92}"/>
    <cellStyle name="20% - Accent4_Estaciones TM-21-SEP-2011" xfId="1391" xr:uid="{078DCD27-E8B6-4853-A1E8-5CCFC8405466}"/>
    <cellStyle name="20% - Accent5" xfId="1524" xr:uid="{8DCA5A7E-41CB-45D4-8B62-182BC67EF03D}"/>
    <cellStyle name="20% - Accent5 2" xfId="1392" xr:uid="{1048B841-3C47-45B3-A649-EB993529390E}"/>
    <cellStyle name="20% - Accent5_Estaciones TM-21-SEP-2011" xfId="1393" xr:uid="{1C8F79A3-C534-44FE-8CFF-6BE3C5E45FA7}"/>
    <cellStyle name="20% - Accent6" xfId="1528" xr:uid="{A1DF0F33-35D1-462B-90AC-417CE5A90BD6}"/>
    <cellStyle name="20% - Accent6 2" xfId="1394" xr:uid="{2DE37532-C1EF-4D16-95F5-26802E0C1F62}"/>
    <cellStyle name="20% - Accent6_Estaciones TM-21-SEP-2011" xfId="1395" xr:uid="{E9590BE4-E265-498A-BCCF-2E4A9DBD0BD2}"/>
    <cellStyle name="20% - Énfasis1 10" xfId="10" xr:uid="{3E0ECE77-35C6-4853-9221-18D12AB32265}"/>
    <cellStyle name="20% - Énfasis1 11" xfId="11" xr:uid="{E69EF083-FCDD-40B2-8C78-E109A0641622}"/>
    <cellStyle name="20% - Énfasis1 12" xfId="12" xr:uid="{7203DCA7-86D8-42E2-8BB4-123F209E39FC}"/>
    <cellStyle name="20% - Énfasis1 13" xfId="13" xr:uid="{FA2EE821-8CDA-49E2-BFE3-B92E0C05DAE9}"/>
    <cellStyle name="20% - Énfasis1 14" xfId="14" xr:uid="{36BACC9E-D68A-4302-830F-329979994B8F}"/>
    <cellStyle name="20% - Énfasis1 15" xfId="15" xr:uid="{2D0B1CE9-8F18-4524-9A2A-66FD36C92213}"/>
    <cellStyle name="20% - Énfasis1 16" xfId="16" xr:uid="{11C1D756-54C3-4489-9DB9-681AD3EEA29C}"/>
    <cellStyle name="20% - Énfasis1 17" xfId="17" xr:uid="{AE4A7981-F0FA-4BA8-99D1-EB511BFC9982}"/>
    <cellStyle name="20% - Énfasis1 18" xfId="18" xr:uid="{03E9314D-42D6-4742-98AC-F687D4BF3E0E}"/>
    <cellStyle name="20% - Énfasis1 19" xfId="19" xr:uid="{DB95DD3D-5CBC-45E6-8BE7-846B509D4B2F}"/>
    <cellStyle name="20% - Énfasis1 2" xfId="20" xr:uid="{FA4E31AC-9845-4133-BBEE-4923471E9A77}"/>
    <cellStyle name="20% - Énfasis1 20" xfId="21" xr:uid="{FE197B12-C278-49B5-AC7D-FFF048D5C63A}"/>
    <cellStyle name="20% - Énfasis1 21" xfId="22" xr:uid="{0CB0AC45-CE61-4D7C-99D3-F01C4BE165CA}"/>
    <cellStyle name="20% - Énfasis1 22" xfId="23" xr:uid="{E3B562B3-0163-4285-BD40-1A049F1C5659}"/>
    <cellStyle name="20% - Énfasis1 23" xfId="24" xr:uid="{9C6A35D8-9112-459F-ADE3-B11821FA6ECA}"/>
    <cellStyle name="20% - Énfasis1 24" xfId="25" xr:uid="{1FCA96C7-68B2-4DEF-B302-41EDD1ACA3F9}"/>
    <cellStyle name="20% - Énfasis1 25" xfId="26" xr:uid="{C064FC50-503B-437D-A764-5163CF36B552}"/>
    <cellStyle name="20% - Énfasis1 26" xfId="27" xr:uid="{B938C508-E954-4E06-BC6E-102629EFEDC6}"/>
    <cellStyle name="20% - Énfasis1 27" xfId="28" xr:uid="{B9C29300-F3CF-43B1-8360-AB21824E310B}"/>
    <cellStyle name="20% - Énfasis1 28" xfId="29" xr:uid="{CE886678-F2AE-4981-A249-C8152E7F375B}"/>
    <cellStyle name="20% - Énfasis1 29" xfId="30" xr:uid="{DDDDD492-4770-4987-8F81-6F5762A65C49}"/>
    <cellStyle name="20% - Énfasis1 3" xfId="31" xr:uid="{7F73CD65-E291-4423-ACB8-BCB71D0FAE74}"/>
    <cellStyle name="20% - Énfasis1 30" xfId="32" xr:uid="{915E7424-F32A-4EE3-B69A-0F05A71977C8}"/>
    <cellStyle name="20% - Énfasis1 31" xfId="33" xr:uid="{E82E9F50-967C-4010-8DB4-35DDBF667BFD}"/>
    <cellStyle name="20% - Énfasis1 32" xfId="34" xr:uid="{FF0FC043-9B32-4131-AF3C-228C49EF1B9D}"/>
    <cellStyle name="20% - Énfasis1 4" xfId="35" xr:uid="{7D4562F7-F9BD-4877-A696-3A84787F1253}"/>
    <cellStyle name="20% - Énfasis1 5" xfId="36" xr:uid="{60DD4C05-92B6-49B6-982F-F6063E58FA3D}"/>
    <cellStyle name="20% - Énfasis1 6" xfId="37" xr:uid="{EA2376F3-54B5-44DC-81AA-621DCA6AA2B6}"/>
    <cellStyle name="20% - Énfasis1 7" xfId="38" xr:uid="{40B95C4B-C816-488C-A459-A00D00550ECC}"/>
    <cellStyle name="20% - Énfasis1 8" xfId="39" xr:uid="{E6F1B8B9-61CA-4F42-AB3B-32DDE95824B2}"/>
    <cellStyle name="20% - Énfasis1 9" xfId="40" xr:uid="{D5D830D2-28A8-4598-ADDD-ACDC30717084}"/>
    <cellStyle name="20% - Énfasis2 10" xfId="41" xr:uid="{766EFF6C-984C-4C32-9A95-D6839E5C8130}"/>
    <cellStyle name="20% - Énfasis2 11" xfId="42" xr:uid="{ABDFB148-338D-42D6-983D-A88130CC3C88}"/>
    <cellStyle name="20% - Énfasis2 12" xfId="43" xr:uid="{3A251DC0-26B5-4D01-AFA7-95A134DFF284}"/>
    <cellStyle name="20% - Énfasis2 13" xfId="44" xr:uid="{99E9E9F3-4778-4A03-9DC0-71FBFFFD2290}"/>
    <cellStyle name="20% - Énfasis2 14" xfId="45" xr:uid="{2259312A-B62F-42E4-A82B-FEC26EA39D33}"/>
    <cellStyle name="20% - Énfasis2 15" xfId="46" xr:uid="{45785DE8-948E-4E1F-AC3B-D11994B5DB2A}"/>
    <cellStyle name="20% - Énfasis2 16" xfId="47" xr:uid="{E026E1BF-D188-476A-BC82-62937F57770A}"/>
    <cellStyle name="20% - Énfasis2 17" xfId="48" xr:uid="{010EFE52-4172-4326-B0B4-A67040234347}"/>
    <cellStyle name="20% - Énfasis2 18" xfId="49" xr:uid="{152726D0-844A-442C-ACFD-8D2AD04A23EC}"/>
    <cellStyle name="20% - Énfasis2 19" xfId="50" xr:uid="{B07BA547-0FC0-4B70-B712-4D2E4B02A731}"/>
    <cellStyle name="20% - Énfasis2 2" xfId="51" xr:uid="{95DD2461-FBD1-4239-8CB9-749F707407DC}"/>
    <cellStyle name="20% - Énfasis2 20" xfId="52" xr:uid="{3A22D27E-BCC4-4538-BBC8-D34CD143FF01}"/>
    <cellStyle name="20% - Énfasis2 21" xfId="53" xr:uid="{2F714582-13F1-42D0-B0DF-BD9915EAC1F2}"/>
    <cellStyle name="20% - Énfasis2 22" xfId="54" xr:uid="{5638DDF2-966C-424E-8494-71C21A3D8B4F}"/>
    <cellStyle name="20% - Énfasis2 23" xfId="55" xr:uid="{3FD52292-6CF1-44EE-AE94-3878C75239CB}"/>
    <cellStyle name="20% - Énfasis2 24" xfId="56" xr:uid="{72F2B064-D3B6-4096-B700-BF1590EBB3CB}"/>
    <cellStyle name="20% - Énfasis2 25" xfId="57" xr:uid="{1D85257C-5589-4FF9-82E7-E8FF55B52CC7}"/>
    <cellStyle name="20% - Énfasis2 26" xfId="58" xr:uid="{7E7326EF-4409-4736-A40A-3327D19A7D27}"/>
    <cellStyle name="20% - Énfasis2 27" xfId="59" xr:uid="{CCDD2A8B-F2C5-4571-8857-E58B364AD910}"/>
    <cellStyle name="20% - Énfasis2 28" xfId="60" xr:uid="{BC701298-7B93-4103-A52B-DD4952FE407C}"/>
    <cellStyle name="20% - Énfasis2 29" xfId="61" xr:uid="{6DA6217F-ABF3-453C-BE95-278A7A107414}"/>
    <cellStyle name="20% - Énfasis2 3" xfId="62" xr:uid="{56283117-3D51-450E-8843-8649E8BD9037}"/>
    <cellStyle name="20% - Énfasis2 30" xfId="63" xr:uid="{73955E87-45D0-4159-AF45-96D37E3DB1D2}"/>
    <cellStyle name="20% - Énfasis2 31" xfId="64" xr:uid="{69ED9BB2-EB95-45F0-BBAC-D147B8D6FD78}"/>
    <cellStyle name="20% - Énfasis2 32" xfId="65" xr:uid="{B4D1712F-3940-4C98-9DC2-B28CF0921D90}"/>
    <cellStyle name="20% - Énfasis2 4" xfId="66" xr:uid="{88A97732-7AAE-4EFE-92AC-11C683BD98BA}"/>
    <cellStyle name="20% - Énfasis2 5" xfId="67" xr:uid="{C871B9CC-4809-4056-9243-9058EB7B9BC4}"/>
    <cellStyle name="20% - Énfasis2 6" xfId="68" xr:uid="{4C1698B9-FB5D-4170-AC4E-128B32ABC694}"/>
    <cellStyle name="20% - Énfasis2 7" xfId="69" xr:uid="{F56D8D28-2551-4D60-8442-ADE02AD2192F}"/>
    <cellStyle name="20% - Énfasis2 8" xfId="70" xr:uid="{F95362EC-181C-4C62-9155-1E1DDB7D2FDD}"/>
    <cellStyle name="20% - Énfasis2 9" xfId="71" xr:uid="{76E30CE6-B46F-47AC-B070-54A29EC60C95}"/>
    <cellStyle name="20% - Énfasis3 10" xfId="72" xr:uid="{B5942899-A3A1-4F13-BFDB-8813899CAB63}"/>
    <cellStyle name="20% - Énfasis3 11" xfId="73" xr:uid="{2145ED9A-F77A-4FD4-AC56-1879092FD541}"/>
    <cellStyle name="20% - Énfasis3 12" xfId="74" xr:uid="{AB6ABA68-AEC6-4C57-9E1E-38F179C1D06B}"/>
    <cellStyle name="20% - Énfasis3 13" xfId="75" xr:uid="{1B5715AE-70F7-43D1-B537-57F8CA6692FA}"/>
    <cellStyle name="20% - Énfasis3 14" xfId="76" xr:uid="{AF1E7175-0B99-4235-8FC9-4CCA6D4F213C}"/>
    <cellStyle name="20% - Énfasis3 15" xfId="77" xr:uid="{2862E4FD-2FBA-4497-AC52-7367F3F71D98}"/>
    <cellStyle name="20% - Énfasis3 16" xfId="78" xr:uid="{BD55DD2F-195A-4E73-AA11-EA32C51CED48}"/>
    <cellStyle name="20% - Énfasis3 17" xfId="79" xr:uid="{7277BEFF-1105-4522-BA11-CB2577C499E1}"/>
    <cellStyle name="20% - Énfasis3 18" xfId="80" xr:uid="{3C385FA6-05DC-4855-942F-A062896A120F}"/>
    <cellStyle name="20% - Énfasis3 19" xfId="81" xr:uid="{72BB1440-9A81-4B08-8C13-7527984C10F6}"/>
    <cellStyle name="20% - Énfasis3 2" xfId="82" xr:uid="{A5E47245-C75A-4B0F-B476-ADAC2D2619D5}"/>
    <cellStyle name="20% - Énfasis3 20" xfId="83" xr:uid="{03091844-6B06-4806-BC8D-EFB9BFD7F50B}"/>
    <cellStyle name="20% - Énfasis3 21" xfId="84" xr:uid="{C7D816DE-AE71-4EE4-A958-D2E9B4A54E3E}"/>
    <cellStyle name="20% - Énfasis3 22" xfId="85" xr:uid="{F3A0F220-A981-4AD5-A2A2-DC867AED519F}"/>
    <cellStyle name="20% - Énfasis3 23" xfId="86" xr:uid="{3181FE3F-50DA-4B39-8EAE-E9627857E5AF}"/>
    <cellStyle name="20% - Énfasis3 24" xfId="87" xr:uid="{724BF697-C9A1-4CDF-BD12-1F84FDF0E9A0}"/>
    <cellStyle name="20% - Énfasis3 25" xfId="88" xr:uid="{CAA878BE-982B-4E7E-B087-AE5A22229025}"/>
    <cellStyle name="20% - Énfasis3 26" xfId="89" xr:uid="{C3BC2D64-BE6D-4D1D-89E2-C430D395EC27}"/>
    <cellStyle name="20% - Énfasis3 27" xfId="90" xr:uid="{FF316097-2B6D-4B57-B886-E67F64A5145F}"/>
    <cellStyle name="20% - Énfasis3 28" xfId="91" xr:uid="{71F7C5BA-DBF3-484C-A3C2-2B57290E68ED}"/>
    <cellStyle name="20% - Énfasis3 29" xfId="92" xr:uid="{30E7AB12-A054-454E-A2D0-63172509E094}"/>
    <cellStyle name="20% - Énfasis3 3" xfId="93" xr:uid="{8C979903-976C-4F88-B7C0-566D61C96899}"/>
    <cellStyle name="20% - Énfasis3 30" xfId="94" xr:uid="{03EFC333-290F-47BA-93E6-1B442DCE394A}"/>
    <cellStyle name="20% - Énfasis3 31" xfId="95" xr:uid="{B79910B7-5F54-4C28-A8E0-0C2956060384}"/>
    <cellStyle name="20% - Énfasis3 32" xfId="96" xr:uid="{108AB73C-BFCB-440D-BB65-6430142E0B5E}"/>
    <cellStyle name="20% - Énfasis3 4" xfId="97" xr:uid="{D71B1521-CD93-49B5-8BA3-973B6A4C2E2C}"/>
    <cellStyle name="20% - Énfasis3 5" xfId="98" xr:uid="{DE934CAE-052D-405B-9BD2-6F0BB18D69C9}"/>
    <cellStyle name="20% - Énfasis3 6" xfId="99" xr:uid="{72BD06D6-943D-45FA-B34E-5077F6D88FEC}"/>
    <cellStyle name="20% - Énfasis3 7" xfId="100" xr:uid="{F272DAA8-B7CE-4510-8E52-DCBEAE8CEDB6}"/>
    <cellStyle name="20% - Énfasis3 8" xfId="101" xr:uid="{C9CFC902-A0CB-41B2-8D67-7EEF17685295}"/>
    <cellStyle name="20% - Énfasis3 9" xfId="102" xr:uid="{EE917BC0-881D-4FC1-BDE6-8F8788A28C17}"/>
    <cellStyle name="20% - Énfasis4 10" xfId="103" xr:uid="{FE75B3C7-4C11-41C5-8590-EE7C79EE475C}"/>
    <cellStyle name="20% - Énfasis4 11" xfId="104" xr:uid="{43F101CC-5AB9-4522-BD9D-83D42FC0B2EB}"/>
    <cellStyle name="20% - Énfasis4 12" xfId="105" xr:uid="{68AED13A-2999-4D7D-A421-2D56A6FC64ED}"/>
    <cellStyle name="20% - Énfasis4 13" xfId="106" xr:uid="{B8F71FB8-DEC0-4223-AC3F-E62F0D5B9735}"/>
    <cellStyle name="20% - Énfasis4 14" xfId="107" xr:uid="{E03C7533-08F2-42D7-980A-0E14EFEFC6F0}"/>
    <cellStyle name="20% - Énfasis4 15" xfId="108" xr:uid="{4B3E17E6-9EF7-4867-B055-917F1F55EEEC}"/>
    <cellStyle name="20% - Énfasis4 16" xfId="109" xr:uid="{17F64905-F513-4CAB-9B5A-42FC6D09B6B8}"/>
    <cellStyle name="20% - Énfasis4 17" xfId="110" xr:uid="{26E8F88B-AC47-4CA0-9A99-AE5F7A897573}"/>
    <cellStyle name="20% - Énfasis4 18" xfId="111" xr:uid="{025D473E-26D3-4475-A62E-4FDD001E3E87}"/>
    <cellStyle name="20% - Énfasis4 19" xfId="112" xr:uid="{C9DABE20-1C64-4D97-8318-29E425710687}"/>
    <cellStyle name="20% - Énfasis4 2" xfId="113" xr:uid="{74A2495C-C5C0-433C-905C-0CC09313863A}"/>
    <cellStyle name="20% - Énfasis4 20" xfId="114" xr:uid="{A3E7F0DC-D14C-4478-A446-1C9FAF89121B}"/>
    <cellStyle name="20% - Énfasis4 21" xfId="115" xr:uid="{0F06F60F-8803-4828-9348-21E09A0CA5FC}"/>
    <cellStyle name="20% - Énfasis4 22" xfId="116" xr:uid="{8B93D688-8195-44EA-AF1E-9FBD537F697B}"/>
    <cellStyle name="20% - Énfasis4 23" xfId="117" xr:uid="{DDAF26F1-5ACC-4C1B-8E45-31ECD3B82438}"/>
    <cellStyle name="20% - Énfasis4 24" xfId="118" xr:uid="{CB95657C-89E3-44BA-BE84-E89EF69F8CAA}"/>
    <cellStyle name="20% - Énfasis4 25" xfId="119" xr:uid="{E48CEC66-9152-476B-B426-766C4BE17504}"/>
    <cellStyle name="20% - Énfasis4 26" xfId="120" xr:uid="{1AC85B25-670B-4A07-B2A7-699FEABD57E0}"/>
    <cellStyle name="20% - Énfasis4 27" xfId="121" xr:uid="{6268B981-4476-49A7-AB52-DBE6322FBB16}"/>
    <cellStyle name="20% - Énfasis4 28" xfId="122" xr:uid="{E06E8C28-3CFB-414C-A9F5-6251EEE5CE24}"/>
    <cellStyle name="20% - Énfasis4 29" xfId="123" xr:uid="{340523B8-A8C8-4E14-B7F5-25D55958115F}"/>
    <cellStyle name="20% - Énfasis4 3" xfId="124" xr:uid="{E81BC2E7-756F-4B15-BB4D-2F8B5DF6BD1E}"/>
    <cellStyle name="20% - Énfasis4 30" xfId="125" xr:uid="{7887166B-B92C-4BFC-A931-42A2628B5752}"/>
    <cellStyle name="20% - Énfasis4 31" xfId="126" xr:uid="{F3A4FB5C-7C03-4BFF-A006-B111A69F74FA}"/>
    <cellStyle name="20% - Énfasis4 32" xfId="127" xr:uid="{7B82C86A-0D61-458F-A672-9ED49C502E0E}"/>
    <cellStyle name="20% - Énfasis4 4" xfId="128" xr:uid="{7C69A6A2-569E-45A4-9CB9-8DECC1BC50FC}"/>
    <cellStyle name="20% - Énfasis4 5" xfId="129" xr:uid="{2156C659-C007-41B7-89D1-F8E9827E678A}"/>
    <cellStyle name="20% - Énfasis4 6" xfId="130" xr:uid="{5E31FF17-C14E-413B-AAFD-4C1C77F4D364}"/>
    <cellStyle name="20% - Énfasis4 7" xfId="131" xr:uid="{4CBBBA96-81B8-4926-9D4E-96E3B033AACC}"/>
    <cellStyle name="20% - Énfasis4 8" xfId="132" xr:uid="{DFF5B65A-8FEA-4BA7-8FAC-5C2CF8CC6790}"/>
    <cellStyle name="20% - Énfasis4 9" xfId="133" xr:uid="{C997B93C-A8B9-482D-BF70-503943A24F97}"/>
    <cellStyle name="20% - Énfasis5 10" xfId="134" xr:uid="{8C7C8B79-00BC-43B2-AE39-0C9F3D5E9C5E}"/>
    <cellStyle name="20% - Énfasis5 11" xfId="135" xr:uid="{09FCBDC6-AFDF-4987-919D-CDFDC30588BC}"/>
    <cellStyle name="20% - Énfasis5 12" xfId="136" xr:uid="{5B9257EF-5D08-4152-9B1A-5BE2DFC63E95}"/>
    <cellStyle name="20% - Énfasis5 13" xfId="137" xr:uid="{2A7A4248-7248-4A2B-A817-33BBE8EE7D77}"/>
    <cellStyle name="20% - Énfasis5 14" xfId="138" xr:uid="{84142D2B-A071-4060-BABB-26BACCDD80B9}"/>
    <cellStyle name="20% - Énfasis5 15" xfId="139" xr:uid="{5BA06E89-E188-4101-85AB-BA10AD221052}"/>
    <cellStyle name="20% - Énfasis5 16" xfId="140" xr:uid="{CA819225-D69D-48A5-B19E-F93635FC0DCB}"/>
    <cellStyle name="20% - Énfasis5 17" xfId="141" xr:uid="{BF0C77CD-C0FC-4093-98E4-32F44F3B64A0}"/>
    <cellStyle name="20% - Énfasis5 18" xfId="142" xr:uid="{10489E1E-6D3F-4FA4-84FC-09A6CA401EE7}"/>
    <cellStyle name="20% - Énfasis5 19" xfId="143" xr:uid="{456D38C6-A6F1-4766-B013-71D372544554}"/>
    <cellStyle name="20% - Énfasis5 2" xfId="144" xr:uid="{9A8B5B5C-C625-426B-8DBE-AB10CD743646}"/>
    <cellStyle name="20% - Énfasis5 20" xfId="145" xr:uid="{481BB786-135B-4823-8618-2560EC7A90F8}"/>
    <cellStyle name="20% - Énfasis5 21" xfId="146" xr:uid="{646CDF93-2FE3-4957-81F3-D03E33612F32}"/>
    <cellStyle name="20% - Énfasis5 22" xfId="147" xr:uid="{F13290D2-FE14-4953-AD89-723492EBE99C}"/>
    <cellStyle name="20% - Énfasis5 23" xfId="148" xr:uid="{7E59076B-BC09-4A83-8440-10F50A6D22D6}"/>
    <cellStyle name="20% - Énfasis5 24" xfId="149" xr:uid="{97E8EB21-C261-4BA5-B757-A1CDAE888EE2}"/>
    <cellStyle name="20% - Énfasis5 25" xfId="150" xr:uid="{CE2C59DF-0C66-479A-A5D7-623E841D55E5}"/>
    <cellStyle name="20% - Énfasis5 26" xfId="151" xr:uid="{92F5A044-9755-42BE-8DB3-82870465EF27}"/>
    <cellStyle name="20% - Énfasis5 27" xfId="152" xr:uid="{8E291E25-08A1-476E-8498-B54EFBA561F5}"/>
    <cellStyle name="20% - Énfasis5 28" xfId="153" xr:uid="{8E350318-425C-40B8-BFC9-6A431E99C369}"/>
    <cellStyle name="20% - Énfasis5 29" xfId="154" xr:uid="{C3259FB6-49E9-4C44-834B-2E84C884B6C9}"/>
    <cellStyle name="20% - Énfasis5 3" xfId="155" xr:uid="{7E160CB3-55A8-417F-BB33-78C18B14E05A}"/>
    <cellStyle name="20% - Énfasis5 30" xfId="156" xr:uid="{F7ABFD7B-E91B-416B-A3FC-6FCC568E9B02}"/>
    <cellStyle name="20% - Énfasis5 31" xfId="157" xr:uid="{9995B38C-AEA4-4E82-9C7C-199F6C5FA774}"/>
    <cellStyle name="20% - Énfasis5 32" xfId="158" xr:uid="{2E952045-4671-4B91-A246-A418F027AC55}"/>
    <cellStyle name="20% - Énfasis5 4" xfId="159" xr:uid="{4989EC56-B7D7-4A47-A474-64BB462886F9}"/>
    <cellStyle name="20% - Énfasis5 5" xfId="160" xr:uid="{19BECDDE-DF85-4455-BE39-C3460CBE769F}"/>
    <cellStyle name="20% - Énfasis5 6" xfId="161" xr:uid="{BCFC545C-8AB2-4CC2-B68F-75451CA63AEB}"/>
    <cellStyle name="20% - Énfasis5 7" xfId="162" xr:uid="{C117E7EA-FFA8-4180-BA7F-698A23090CC0}"/>
    <cellStyle name="20% - Énfasis5 8" xfId="163" xr:uid="{03182260-6C96-481D-B1CF-9D4CA23ED0E2}"/>
    <cellStyle name="20% - Énfasis5 9" xfId="164" xr:uid="{E5189E22-11B1-4C3C-B8AC-8DE81596E069}"/>
    <cellStyle name="20% - Énfasis6 10" xfId="165" xr:uid="{D4D8E5D4-8823-4F13-975D-D9C2944E1323}"/>
    <cellStyle name="20% - Énfasis6 11" xfId="166" xr:uid="{15590697-FB0C-424A-A07D-4F7E7BA9C6C1}"/>
    <cellStyle name="20% - Énfasis6 12" xfId="167" xr:uid="{ECD34ABE-2C04-4364-8828-6FAA88368965}"/>
    <cellStyle name="20% - Énfasis6 13" xfId="168" xr:uid="{6531D751-80A2-4B7A-BC65-29C30E9E8E07}"/>
    <cellStyle name="20% - Énfasis6 14" xfId="169" xr:uid="{3D6CEEAA-6A05-4E4A-A304-785333B4E402}"/>
    <cellStyle name="20% - Énfasis6 15" xfId="170" xr:uid="{27BCB31A-DB58-4FFC-B7C2-31E4D5921178}"/>
    <cellStyle name="20% - Énfasis6 16" xfId="171" xr:uid="{D8BE97E4-8E7F-4C68-8A3F-A3A04D1D333E}"/>
    <cellStyle name="20% - Énfasis6 17" xfId="172" xr:uid="{A137F001-1DFA-4B59-B1AC-D09CE60F74A6}"/>
    <cellStyle name="20% - Énfasis6 18" xfId="173" xr:uid="{46BCF907-6CFF-424B-81ED-82067495CB98}"/>
    <cellStyle name="20% - Énfasis6 19" xfId="174" xr:uid="{F8C988D8-9631-4214-8312-411E92543D88}"/>
    <cellStyle name="20% - Énfasis6 2" xfId="175" xr:uid="{F9AE74F0-C1BC-4EEB-9BE8-3F080A9CC1CA}"/>
    <cellStyle name="20% - Énfasis6 20" xfId="176" xr:uid="{200BB96E-2B6F-4929-8F54-6584BE4BA9D4}"/>
    <cellStyle name="20% - Énfasis6 21" xfId="177" xr:uid="{6F51CB4D-4CE4-4BA3-BEBD-2BAA17B145B0}"/>
    <cellStyle name="20% - Énfasis6 22" xfId="178" xr:uid="{50560D6D-BD26-48F7-8EDE-FA680DFFE4AA}"/>
    <cellStyle name="20% - Énfasis6 23" xfId="179" xr:uid="{39DD95E5-1357-418B-83EE-5C332C920659}"/>
    <cellStyle name="20% - Énfasis6 24" xfId="180" xr:uid="{F65D3960-810A-488C-A272-2B1B1EBC4D5F}"/>
    <cellStyle name="20% - Énfasis6 25" xfId="181" xr:uid="{57352972-DD4D-4229-8749-E5895FFD10F2}"/>
    <cellStyle name="20% - Énfasis6 26" xfId="182" xr:uid="{5E2858DB-0BF3-449A-AB61-6B201A41BB0E}"/>
    <cellStyle name="20% - Énfasis6 27" xfId="183" xr:uid="{8BF4FFEA-3449-4A9C-9790-9C8BAC45311E}"/>
    <cellStyle name="20% - Énfasis6 28" xfId="184" xr:uid="{BEA9E898-8BE8-459E-98CF-32137E6CDA2D}"/>
    <cellStyle name="20% - Énfasis6 29" xfId="185" xr:uid="{EB886F32-0086-4ED5-94A6-3F2D733A120C}"/>
    <cellStyle name="20% - Énfasis6 3" xfId="186" xr:uid="{4AAD0D15-08CA-4E24-8A2C-2F3B9F2D73CD}"/>
    <cellStyle name="20% - Énfasis6 30" xfId="187" xr:uid="{66C4DE23-6C9D-4730-A5F9-00CB88EF7F35}"/>
    <cellStyle name="20% - Énfasis6 31" xfId="188" xr:uid="{1AE0E4CA-D844-4DC2-9F68-39BEDA7AE2C6}"/>
    <cellStyle name="20% - Énfasis6 32" xfId="189" xr:uid="{59DA2E11-6EE4-4A86-9216-2115061846AE}"/>
    <cellStyle name="20% - Énfasis6 4" xfId="190" xr:uid="{6C25720F-CEBE-44FF-AF12-B6501359B43D}"/>
    <cellStyle name="20% - Énfasis6 5" xfId="191" xr:uid="{64E98521-A49B-423C-99DC-4FC88F67F422}"/>
    <cellStyle name="20% - Énfasis6 6" xfId="192" xr:uid="{1CB767A5-C56E-4D82-B31D-9FE49EE7FFF8}"/>
    <cellStyle name="20% - Énfasis6 7" xfId="193" xr:uid="{AA2A150A-8BF2-4553-9773-F68374C4D1B4}"/>
    <cellStyle name="20% - Énfasis6 8" xfId="194" xr:uid="{F20BC332-65C9-4ABD-88FF-8C8380DC1D7E}"/>
    <cellStyle name="20% - Énfasis6 9" xfId="195" xr:uid="{6CFD878C-72AB-4264-8A7D-2582A62AAEA6}"/>
    <cellStyle name="40% - Accent1" xfId="1510" xr:uid="{A1FDE346-7AE2-4B72-A381-C1397CD275F9}"/>
    <cellStyle name="40% - Accent1 2" xfId="1396" xr:uid="{0A0F75C4-237C-4DDD-9AD7-AD93B7E35737}"/>
    <cellStyle name="40% - Accent1_Estaciones TM-21-SEP-2011" xfId="1397" xr:uid="{41DD7ED4-9359-473A-9F6D-D0D3AD73ABB1}"/>
    <cellStyle name="40% - Accent2" xfId="1513" xr:uid="{A2EA18C4-7F50-4E10-B9E9-8F81EF765661}"/>
    <cellStyle name="40% - Accent2 2" xfId="1398" xr:uid="{AD12BB6A-BFAB-4AC7-AE68-74B1C00828A3}"/>
    <cellStyle name="40% - Accent2_Estaciones TM-21-SEP-2011" xfId="1399" xr:uid="{2B26A6C9-D0C9-4C7F-A320-3A4321224BB8}"/>
    <cellStyle name="40% - Accent3" xfId="1517" xr:uid="{FEFE35A7-151F-452B-BDCB-DF380A899AE5}"/>
    <cellStyle name="40% - Accent3 2" xfId="1400" xr:uid="{4D54F4DD-284B-43C5-98EB-9AA63602BD5B}"/>
    <cellStyle name="40% - Accent3_Estaciones TM-21-SEP-2011" xfId="1401" xr:uid="{56B69991-4046-444E-9507-327C8A3DBF51}"/>
    <cellStyle name="40% - Accent4" xfId="1521" xr:uid="{722E132F-C566-4644-9958-CE0DCAE07657}"/>
    <cellStyle name="40% - Accent4 2" xfId="1402" xr:uid="{7919FE1B-2D7B-4F22-997C-9ABD29E569A2}"/>
    <cellStyle name="40% - Accent4_Estaciones TM-21-SEP-2011" xfId="1403" xr:uid="{BAC8DCD7-EFD2-40ED-883D-9E9A4C3A1F03}"/>
    <cellStyle name="40% - Accent5" xfId="1525" xr:uid="{256E9377-A63D-4D4D-84D2-E4FB1468906E}"/>
    <cellStyle name="40% - Accent5 2" xfId="1404" xr:uid="{D7311CC2-CF70-4CC6-AF5E-E2E84833A803}"/>
    <cellStyle name="40% - Accent5_Estaciones TM-21-SEP-2011" xfId="1405" xr:uid="{67836B7A-6D3E-43CE-99C6-5A352463C0B5}"/>
    <cellStyle name="40% - Accent6" xfId="1529" xr:uid="{F93675BA-37FA-4B55-B654-C3914C0FB59E}"/>
    <cellStyle name="40% - Accent6 2" xfId="1406" xr:uid="{F55CB99D-8E53-43B9-A698-3ADB202FFC38}"/>
    <cellStyle name="40% - Accent6_Estaciones TM-21-SEP-2011" xfId="1407" xr:uid="{613E6AC7-7920-4564-A37E-683BE52BF6EA}"/>
    <cellStyle name="40% - Énfasis1 10" xfId="196" xr:uid="{E8854499-62C8-4CE3-8C3A-30F5E572D46F}"/>
    <cellStyle name="40% - Énfasis1 11" xfId="197" xr:uid="{C3FDFF5E-7652-44E1-8F23-337334132F3F}"/>
    <cellStyle name="40% - Énfasis1 12" xfId="198" xr:uid="{BAA3333F-2149-4C20-BA38-065B48F58214}"/>
    <cellStyle name="40% - Énfasis1 13" xfId="199" xr:uid="{FCAC80A5-5341-49DC-A213-EBC28E54C755}"/>
    <cellStyle name="40% - Énfasis1 14" xfId="200" xr:uid="{3E64752A-6007-48DC-A28C-59A8739B0329}"/>
    <cellStyle name="40% - Énfasis1 15" xfId="201" xr:uid="{7C05B925-4E0E-4AF9-A0DB-FA607474A7D3}"/>
    <cellStyle name="40% - Énfasis1 16" xfId="202" xr:uid="{B2A18F09-F2F0-4E57-8539-0E15DDF10FBB}"/>
    <cellStyle name="40% - Énfasis1 17" xfId="203" xr:uid="{1BD2260C-4A6F-4F38-92E2-05001A708CE6}"/>
    <cellStyle name="40% - Énfasis1 18" xfId="204" xr:uid="{4F43FF61-650D-4627-B969-9D6720568254}"/>
    <cellStyle name="40% - Énfasis1 19" xfId="205" xr:uid="{54D7ECEE-C6B7-475B-A8F3-6E0EAA411F22}"/>
    <cellStyle name="40% - Énfasis1 2" xfId="206" xr:uid="{5C75F6D8-9B77-4843-8E57-D583EAE098F3}"/>
    <cellStyle name="40% - Énfasis1 20" xfId="207" xr:uid="{0EDD2E57-9D64-4FC7-942B-E50B19F84FF4}"/>
    <cellStyle name="40% - Énfasis1 21" xfId="208" xr:uid="{999BC432-7DB4-429B-B785-CEF59AD485D6}"/>
    <cellStyle name="40% - Énfasis1 22" xfId="209" xr:uid="{9C8303C5-2FBA-4110-867D-254610339BF3}"/>
    <cellStyle name="40% - Énfasis1 23" xfId="210" xr:uid="{7CAEC7AB-424E-420A-92B8-99728783E230}"/>
    <cellStyle name="40% - Énfasis1 24" xfId="211" xr:uid="{E50F7366-42CD-4ACD-B450-C83C2FC6184A}"/>
    <cellStyle name="40% - Énfasis1 25" xfId="212" xr:uid="{2FB9150F-6581-4961-83D0-395F4117BA91}"/>
    <cellStyle name="40% - Énfasis1 26" xfId="213" xr:uid="{165FE8BD-38D1-42EE-BFB7-D25C1B80628A}"/>
    <cellStyle name="40% - Énfasis1 27" xfId="214" xr:uid="{19CBA490-312F-4E0B-AD6C-05D2CBA51F64}"/>
    <cellStyle name="40% - Énfasis1 28" xfId="215" xr:uid="{A27148DB-2F61-4A5D-A47C-CB82671D25CE}"/>
    <cellStyle name="40% - Énfasis1 29" xfId="216" xr:uid="{6EA8CED8-08AF-4D5D-B18D-061BCFB1C9BB}"/>
    <cellStyle name="40% - Énfasis1 3" xfId="217" xr:uid="{0F02E39A-F9E5-42BC-8382-212FA8AFBC7C}"/>
    <cellStyle name="40% - Énfasis1 30" xfId="218" xr:uid="{13D77D3F-94C6-427B-9961-0F5D2DD6161D}"/>
    <cellStyle name="40% - Énfasis1 31" xfId="219" xr:uid="{FBB63B78-0004-4F52-8300-82279FC1568B}"/>
    <cellStyle name="40% - Énfasis1 32" xfId="220" xr:uid="{C31FF15A-FD84-46CB-844B-F54D354B6D69}"/>
    <cellStyle name="40% - Énfasis1 4" xfId="221" xr:uid="{208F5BDD-C4C2-4984-B54D-28170A23A3B3}"/>
    <cellStyle name="40% - Énfasis1 5" xfId="222" xr:uid="{91C8387E-D1A2-4052-966A-78965F186510}"/>
    <cellStyle name="40% - Énfasis1 6" xfId="223" xr:uid="{8C9AD3C5-8851-4C71-BC79-9FA2706C2342}"/>
    <cellStyle name="40% - Énfasis1 7" xfId="224" xr:uid="{96BCAB12-BD47-45FC-AD70-E4CDC36034DC}"/>
    <cellStyle name="40% - Énfasis1 8" xfId="225" xr:uid="{4D206D63-2A43-4686-856E-C7ED6C609864}"/>
    <cellStyle name="40% - Énfasis1 9" xfId="226" xr:uid="{609149DE-3C13-49F5-9D15-90821E56FE6B}"/>
    <cellStyle name="40% - Énfasis2 10" xfId="227" xr:uid="{ECE64E2C-CBA5-4832-B89D-A7B4DDF1040F}"/>
    <cellStyle name="40% - Énfasis2 11" xfId="228" xr:uid="{BCD90C65-5EA1-4892-8C71-C799C1206E37}"/>
    <cellStyle name="40% - Énfasis2 12" xfId="229" xr:uid="{69413770-33AC-4C84-B344-04D48F743A32}"/>
    <cellStyle name="40% - Énfasis2 13" xfId="230" xr:uid="{3A93AA87-D267-4A76-8666-E4E560DA62CF}"/>
    <cellStyle name="40% - Énfasis2 14" xfId="231" xr:uid="{1895FF35-B625-4B8E-BBD6-9419E079CE71}"/>
    <cellStyle name="40% - Énfasis2 15" xfId="232" xr:uid="{60640705-EA76-401E-A2EF-1FAAE78A65C8}"/>
    <cellStyle name="40% - Énfasis2 16" xfId="233" xr:uid="{0C6EC8C1-F66C-4881-A823-9E3995A94F97}"/>
    <cellStyle name="40% - Énfasis2 17" xfId="234" xr:uid="{E632BF2E-BC2B-4681-964E-C609C39EDD5A}"/>
    <cellStyle name="40% - Énfasis2 18" xfId="235" xr:uid="{907CBA8E-D150-4E1E-A1B3-9C3E423BB929}"/>
    <cellStyle name="40% - Énfasis2 19" xfId="236" xr:uid="{9501A4C8-CBF0-4DD7-B97A-69B5AF12C9D8}"/>
    <cellStyle name="40% - Énfasis2 2" xfId="237" xr:uid="{1EFD1818-A27C-4651-8233-C04755E8C600}"/>
    <cellStyle name="40% - Énfasis2 20" xfId="238" xr:uid="{5B0BE551-3E5B-4C77-905E-E8632EB2DAE2}"/>
    <cellStyle name="40% - Énfasis2 21" xfId="239" xr:uid="{00D639B7-31E2-41DE-8A81-1388C7BFC46E}"/>
    <cellStyle name="40% - Énfasis2 22" xfId="240" xr:uid="{4DCE3C8E-338F-4FAD-8995-45CEFDA57B8F}"/>
    <cellStyle name="40% - Énfasis2 23" xfId="241" xr:uid="{F4C38243-8FDB-4CA3-A27E-CC0A08051401}"/>
    <cellStyle name="40% - Énfasis2 24" xfId="242" xr:uid="{788177E6-6371-42FA-BDCD-5824C4C1F4D6}"/>
    <cellStyle name="40% - Énfasis2 25" xfId="243" xr:uid="{B4A0C193-5A7F-4544-98D5-B0AF5A454A9E}"/>
    <cellStyle name="40% - Énfasis2 26" xfId="244" xr:uid="{C4AF8D69-D43F-427D-A39C-CF79C0C6B75B}"/>
    <cellStyle name="40% - Énfasis2 27" xfId="245" xr:uid="{E582F2C0-DBE8-4C7F-A702-63FC3E3125A7}"/>
    <cellStyle name="40% - Énfasis2 28" xfId="246" xr:uid="{67B12DED-1F4D-454F-AFD4-6015D9AC68E1}"/>
    <cellStyle name="40% - Énfasis2 29" xfId="247" xr:uid="{36D63908-24E9-4D87-BA34-D17A2CD78775}"/>
    <cellStyle name="40% - Énfasis2 3" xfId="248" xr:uid="{A7E78282-431E-47E2-B7C0-559492E2E34B}"/>
    <cellStyle name="40% - Énfasis2 30" xfId="249" xr:uid="{F38086CF-9A86-43ED-A63F-DEA2992356A5}"/>
    <cellStyle name="40% - Énfasis2 31" xfId="250" xr:uid="{3C93A47C-82D3-456B-AC5E-65A548CE714F}"/>
    <cellStyle name="40% - Énfasis2 32" xfId="251" xr:uid="{4C50D81A-6453-46DB-A1F3-21E6FCAA96AE}"/>
    <cellStyle name="40% - Énfasis2 4" xfId="252" xr:uid="{C9D6BAB6-23E1-45B4-8794-87206E74F2A2}"/>
    <cellStyle name="40% - Énfasis2 5" xfId="253" xr:uid="{7D2075C6-C166-46B8-825C-875437C2C49C}"/>
    <cellStyle name="40% - Énfasis2 6" xfId="254" xr:uid="{C474C674-A252-43CF-9755-2B95F2DD0771}"/>
    <cellStyle name="40% - Énfasis2 7" xfId="255" xr:uid="{745AE63A-F6E2-489E-804C-6527DB5AD073}"/>
    <cellStyle name="40% - Énfasis2 8" xfId="256" xr:uid="{3C8A816D-C46C-4E32-B4B1-0F385DC13B87}"/>
    <cellStyle name="40% - Énfasis2 9" xfId="257" xr:uid="{81A9C76B-EEA2-401C-9E69-641727A425E8}"/>
    <cellStyle name="40% - Énfasis3 10" xfId="258" xr:uid="{687F2F75-FBBF-4E80-9F38-D31375D75186}"/>
    <cellStyle name="40% - Énfasis3 11" xfId="259" xr:uid="{F1448874-E895-4115-B633-FB91497838C0}"/>
    <cellStyle name="40% - Énfasis3 12" xfId="260" xr:uid="{615DF50D-63DF-4650-B758-E517471AD714}"/>
    <cellStyle name="40% - Énfasis3 13" xfId="261" xr:uid="{635303C7-5A9D-4805-9A17-ADB23D3F6BF6}"/>
    <cellStyle name="40% - Énfasis3 14" xfId="262" xr:uid="{56C0BBCE-398B-4B93-8E35-A77EBBDF4582}"/>
    <cellStyle name="40% - Énfasis3 15" xfId="263" xr:uid="{5B8FE61D-ED42-4125-9321-47591E745D80}"/>
    <cellStyle name="40% - Énfasis3 16" xfId="264" xr:uid="{E09856F1-C134-4FC2-8C59-212A1B78A4F3}"/>
    <cellStyle name="40% - Énfasis3 17" xfId="265" xr:uid="{D5BC9B0A-FA83-478D-BF94-65CEDF3A9527}"/>
    <cellStyle name="40% - Énfasis3 18" xfId="266" xr:uid="{BC264492-AF05-4B01-B0EC-30EB2F46FAC2}"/>
    <cellStyle name="40% - Énfasis3 19" xfId="267" xr:uid="{91982C9F-D4D9-44A5-809B-8421F7B9CB78}"/>
    <cellStyle name="40% - Énfasis3 2" xfId="268" xr:uid="{4C116CEF-8D50-442F-BD27-7C07DE4C0CCC}"/>
    <cellStyle name="40% - Énfasis3 20" xfId="269" xr:uid="{5D26EF28-B1D8-47F9-A917-486006A34DEE}"/>
    <cellStyle name="40% - Énfasis3 21" xfId="270" xr:uid="{6F6F76D5-CA27-4627-9C5C-9F06AD032068}"/>
    <cellStyle name="40% - Énfasis3 22" xfId="271" xr:uid="{C2715F32-6A37-445A-9B95-1EF881A0239E}"/>
    <cellStyle name="40% - Énfasis3 23" xfId="272" xr:uid="{40C708CB-3EAC-4966-BD87-52AC7AFB46C0}"/>
    <cellStyle name="40% - Énfasis3 24" xfId="273" xr:uid="{C1BFF6A6-0742-4FC8-820D-146FF6954CE4}"/>
    <cellStyle name="40% - Énfasis3 25" xfId="274" xr:uid="{223FB695-DF46-4448-ABD0-5D753B15795D}"/>
    <cellStyle name="40% - Énfasis3 26" xfId="275" xr:uid="{B83B0E67-EFF4-4DF9-AD9D-00B7A95BD6A9}"/>
    <cellStyle name="40% - Énfasis3 27" xfId="276" xr:uid="{4102B956-D10C-46A7-A9D1-4237FD44198F}"/>
    <cellStyle name="40% - Énfasis3 28" xfId="277" xr:uid="{52395D49-CF3E-46F1-82B5-BBEEE5F22912}"/>
    <cellStyle name="40% - Énfasis3 29" xfId="278" xr:uid="{FA3C9012-A277-45B2-BFF7-58D82991AEF2}"/>
    <cellStyle name="40% - Énfasis3 3" xfId="279" xr:uid="{3643AF63-F7CC-4DD8-B8A9-45F9AE236E6D}"/>
    <cellStyle name="40% - Énfasis3 30" xfId="280" xr:uid="{E43EFE39-27D4-484F-91F6-923DC3E2ED92}"/>
    <cellStyle name="40% - Énfasis3 31" xfId="281" xr:uid="{0547C820-933D-4A4C-95FA-58A6BD627241}"/>
    <cellStyle name="40% - Énfasis3 32" xfId="282" xr:uid="{0B83D1A3-CA44-4B1D-B047-6EF6FD852996}"/>
    <cellStyle name="40% - Énfasis3 4" xfId="283" xr:uid="{C49AC7CC-6500-4862-9020-E42DFD48F35C}"/>
    <cellStyle name="40% - Énfasis3 5" xfId="284" xr:uid="{C318AD83-17F3-43F2-AACE-3606CD3CE1AE}"/>
    <cellStyle name="40% - Énfasis3 6" xfId="285" xr:uid="{A4EE568A-4972-43E5-A1B3-1F2429522BE5}"/>
    <cellStyle name="40% - Énfasis3 7" xfId="286" xr:uid="{66F9C013-5E85-42D9-AFF7-01387218372A}"/>
    <cellStyle name="40% - Énfasis3 8" xfId="287" xr:uid="{B9482754-4811-4399-8C36-7856D5A7837F}"/>
    <cellStyle name="40% - Énfasis3 9" xfId="288" xr:uid="{9FFD2030-187B-46F0-B215-635689E65C73}"/>
    <cellStyle name="40% - Énfasis4 10" xfId="289" xr:uid="{5C424C37-FEBB-4CB1-8B4F-B4AA44D39780}"/>
    <cellStyle name="40% - Énfasis4 11" xfId="290" xr:uid="{A5E819AA-C2E4-4722-ABFB-DB1525128CCB}"/>
    <cellStyle name="40% - Énfasis4 12" xfId="291" xr:uid="{4D03ADD9-8EFE-418D-B7AB-E215B399EAFA}"/>
    <cellStyle name="40% - Énfasis4 13" xfId="292" xr:uid="{E1DF11EC-F441-4382-A7E6-1EE72F4D0F6E}"/>
    <cellStyle name="40% - Énfasis4 14" xfId="293" xr:uid="{293D6CC8-1272-4C58-B76F-5DA95AC91591}"/>
    <cellStyle name="40% - Énfasis4 15" xfId="294" xr:uid="{6F9982AE-1C46-4115-9747-8C10DB63055D}"/>
    <cellStyle name="40% - Énfasis4 16" xfId="295" xr:uid="{C84FF53E-1F8C-408B-8BAA-A5265B4525B3}"/>
    <cellStyle name="40% - Énfasis4 17" xfId="296" xr:uid="{02359A10-7948-4E57-BD55-098733FAC97A}"/>
    <cellStyle name="40% - Énfasis4 18" xfId="297" xr:uid="{A00E666C-8A37-475F-941A-70DBD1E3FC18}"/>
    <cellStyle name="40% - Énfasis4 19" xfId="298" xr:uid="{FC9B4206-383E-4A47-B027-675B578D289A}"/>
    <cellStyle name="40% - Énfasis4 2" xfId="299" xr:uid="{D124834B-4093-4809-8874-D25403FF2A75}"/>
    <cellStyle name="40% - Énfasis4 20" xfId="300" xr:uid="{5907048C-F7A7-4B40-9B29-6AED1523DABD}"/>
    <cellStyle name="40% - Énfasis4 21" xfId="301" xr:uid="{11A084AA-B9A2-427B-BC15-4B9D2EB759E8}"/>
    <cellStyle name="40% - Énfasis4 22" xfId="302" xr:uid="{3467E2EF-C0F0-4840-801C-A25557A700B0}"/>
    <cellStyle name="40% - Énfasis4 23" xfId="303" xr:uid="{F3813C63-1688-42B3-B343-E82FAE1EFB0D}"/>
    <cellStyle name="40% - Énfasis4 24" xfId="304" xr:uid="{91C47332-59B6-4897-A40A-65BF2B0F392A}"/>
    <cellStyle name="40% - Énfasis4 25" xfId="305" xr:uid="{32AF00E3-6F13-4ED0-BA9C-8080801A4CB8}"/>
    <cellStyle name="40% - Énfasis4 26" xfId="306" xr:uid="{FE686522-5F1B-456C-AD3B-59AA7611D2CF}"/>
    <cellStyle name="40% - Énfasis4 27" xfId="307" xr:uid="{7DA6FDE3-6B8E-42CE-876A-FED8E0091C9D}"/>
    <cellStyle name="40% - Énfasis4 28" xfId="308" xr:uid="{F9680874-1B4B-474F-902C-D6947D26301E}"/>
    <cellStyle name="40% - Énfasis4 29" xfId="309" xr:uid="{C706A636-4B55-4426-B36C-D2E47BCEFB3A}"/>
    <cellStyle name="40% - Énfasis4 3" xfId="310" xr:uid="{D086F9B4-4459-4620-A2AF-E104D81379FF}"/>
    <cellStyle name="40% - Énfasis4 30" xfId="311" xr:uid="{39934316-621B-430C-9914-0F854D9FE4DB}"/>
    <cellStyle name="40% - Énfasis4 31" xfId="312" xr:uid="{16605D00-F02A-43C9-BDDC-2688B2DC9571}"/>
    <cellStyle name="40% - Énfasis4 32" xfId="313" xr:uid="{8B75FD50-A37A-4AE8-8098-085A4C5D55D8}"/>
    <cellStyle name="40% - Énfasis4 4" xfId="314" xr:uid="{9C43E6D7-074C-4CF1-A738-B2E3E1C06233}"/>
    <cellStyle name="40% - Énfasis4 5" xfId="315" xr:uid="{CADC5356-A374-444B-AEDD-2E583C749BFE}"/>
    <cellStyle name="40% - Énfasis4 6" xfId="316" xr:uid="{698AFE65-F542-4382-A782-37E264165840}"/>
    <cellStyle name="40% - Énfasis4 7" xfId="317" xr:uid="{B5B3D46B-DD23-4AE9-A0BB-A8C1F44EE11E}"/>
    <cellStyle name="40% - Énfasis4 8" xfId="318" xr:uid="{C7E6B259-C607-466D-8FFE-58F4CEA18C6F}"/>
    <cellStyle name="40% - Énfasis4 9" xfId="319" xr:uid="{76F03D15-DEB1-49AE-A6D2-4F1AAFF8C47B}"/>
    <cellStyle name="40% - Énfasis5 10" xfId="320" xr:uid="{8DA157E9-8AF2-4058-B249-1EE5F024AFED}"/>
    <cellStyle name="40% - Énfasis5 11" xfId="321" xr:uid="{3084D57A-E826-4F85-B672-EF48B4E3AC1C}"/>
    <cellStyle name="40% - Énfasis5 12" xfId="322" xr:uid="{FC707CCB-80EC-47AF-B7D7-ED7BE4128C7B}"/>
    <cellStyle name="40% - Énfasis5 13" xfId="323" xr:uid="{16A253B8-6019-452A-BD4D-66E2D439C89E}"/>
    <cellStyle name="40% - Énfasis5 14" xfId="324" xr:uid="{424D38BE-F3AA-421D-909D-895B07689E1C}"/>
    <cellStyle name="40% - Énfasis5 15" xfId="325" xr:uid="{53F7DCC6-F458-49A4-997A-1D724D39FE9E}"/>
    <cellStyle name="40% - Énfasis5 16" xfId="326" xr:uid="{787BA674-A922-4D17-A5CD-C309FC21E46C}"/>
    <cellStyle name="40% - Énfasis5 17" xfId="327" xr:uid="{2197820A-58F8-4F40-9FD6-9EBC887F1332}"/>
    <cellStyle name="40% - Énfasis5 18" xfId="328" xr:uid="{6A2EEB07-A147-4545-AF8D-0403A849C21B}"/>
    <cellStyle name="40% - Énfasis5 19" xfId="329" xr:uid="{0BAAE97A-61E2-4C60-B008-8664E9A42365}"/>
    <cellStyle name="40% - Énfasis5 2" xfId="330" xr:uid="{764A90EE-5427-4A40-9534-6C0E5F89CF02}"/>
    <cellStyle name="40% - Énfasis5 20" xfId="331" xr:uid="{6CE846AB-8EE8-4D69-889A-0AE4A587FD27}"/>
    <cellStyle name="40% - Énfasis5 21" xfId="332" xr:uid="{DF3CB260-82FA-4BC7-9FAE-45B46B6DCCAB}"/>
    <cellStyle name="40% - Énfasis5 22" xfId="333" xr:uid="{9B0CE732-AE61-4DCF-A7DF-AF22B772E752}"/>
    <cellStyle name="40% - Énfasis5 23" xfId="334" xr:uid="{26DA7A08-DD0B-4B25-8540-EE940684E041}"/>
    <cellStyle name="40% - Énfasis5 24" xfId="335" xr:uid="{9F197792-2465-4ACE-9616-DA387374BF2A}"/>
    <cellStyle name="40% - Énfasis5 25" xfId="336" xr:uid="{2C541CD1-0A68-4FE2-941A-7FDB1656C440}"/>
    <cellStyle name="40% - Énfasis5 26" xfId="337" xr:uid="{A27EDD39-DC45-4942-98CF-2C0B3DE6EA43}"/>
    <cellStyle name="40% - Énfasis5 27" xfId="338" xr:uid="{26382987-A94C-4102-9737-E854813A457D}"/>
    <cellStyle name="40% - Énfasis5 28" xfId="339" xr:uid="{961653BA-7732-4893-8D84-A68541EB2924}"/>
    <cellStyle name="40% - Énfasis5 29" xfId="340" xr:uid="{5B8E5033-E8C8-42AA-908E-03833400E9AF}"/>
    <cellStyle name="40% - Énfasis5 3" xfId="341" xr:uid="{22AFB9CB-FA82-4C82-83DE-E7F3C8352A8E}"/>
    <cellStyle name="40% - Énfasis5 30" xfId="342" xr:uid="{19E4ECE1-466F-4B24-81F7-5FD8D2132A91}"/>
    <cellStyle name="40% - Énfasis5 31" xfId="343" xr:uid="{14108B07-8868-488E-8284-B491E06B99F1}"/>
    <cellStyle name="40% - Énfasis5 32" xfId="344" xr:uid="{5A4DE376-EE1F-4CE7-8D71-2D820FEE5C42}"/>
    <cellStyle name="40% - Énfasis5 4" xfId="345" xr:uid="{17790A28-6EB9-4CFF-8F0F-C3F32C653561}"/>
    <cellStyle name="40% - Énfasis5 5" xfId="346" xr:uid="{09D01F83-473E-4B48-8F5E-4E989AD5BC47}"/>
    <cellStyle name="40% - Énfasis5 6" xfId="347" xr:uid="{C2D32777-48B1-4A18-97F7-0E01E9D589A9}"/>
    <cellStyle name="40% - Énfasis5 7" xfId="348" xr:uid="{18DDA53F-0508-4184-86CE-BE14AE51B4FA}"/>
    <cellStyle name="40% - Énfasis5 8" xfId="349" xr:uid="{078E76A0-C6DB-418E-9226-4AFE5ED98DD0}"/>
    <cellStyle name="40% - Énfasis5 9" xfId="350" xr:uid="{052C7123-4274-4162-9E2B-16754B8839C8}"/>
    <cellStyle name="40% - Énfasis6 10" xfId="351" xr:uid="{70C71B04-1C05-43EE-8C01-1A61FC4581A4}"/>
    <cellStyle name="40% - Énfasis6 11" xfId="352" xr:uid="{B7452957-0C89-4675-A619-B7C38422A389}"/>
    <cellStyle name="40% - Énfasis6 12" xfId="353" xr:uid="{C9101192-0DD0-4BFA-8D55-A0428E1C7E18}"/>
    <cellStyle name="40% - Énfasis6 13" xfId="354" xr:uid="{26A7FC45-CDDD-4127-9A08-DAE7583F40D6}"/>
    <cellStyle name="40% - Énfasis6 14" xfId="355" xr:uid="{D73A98E2-638D-4A44-BACD-9E68B92521B2}"/>
    <cellStyle name="40% - Énfasis6 15" xfId="356" xr:uid="{A52C52DD-4F77-4F0F-B7FF-1811738E34B3}"/>
    <cellStyle name="40% - Énfasis6 16" xfId="357" xr:uid="{8C50FA06-7DEB-46DD-B7D0-82C6D4A6CD65}"/>
    <cellStyle name="40% - Énfasis6 17" xfId="358" xr:uid="{3C4BD0A4-5CB6-4612-937E-510F3EF371F1}"/>
    <cellStyle name="40% - Énfasis6 18" xfId="359" xr:uid="{3CF6BC1A-C673-433A-A943-64E79E699308}"/>
    <cellStyle name="40% - Énfasis6 19" xfId="360" xr:uid="{312BC84C-6307-423E-B253-102C5D44F8F0}"/>
    <cellStyle name="40% - Énfasis6 2" xfId="361" xr:uid="{87A322BD-0C2E-4224-86C8-451D89FC9EF1}"/>
    <cellStyle name="40% - Énfasis6 20" xfId="362" xr:uid="{0DCDE8C8-694E-489A-B111-20B2B6DDF316}"/>
    <cellStyle name="40% - Énfasis6 21" xfId="363" xr:uid="{D8536FB9-590B-464E-AF63-9D1C1544EAC2}"/>
    <cellStyle name="40% - Énfasis6 22" xfId="364" xr:uid="{DDBB33CC-EB1C-4BE6-98F0-F79F55893B68}"/>
    <cellStyle name="40% - Énfasis6 23" xfId="365" xr:uid="{42E64224-32F9-4262-8F34-8B95DC097E82}"/>
    <cellStyle name="40% - Énfasis6 24" xfId="366" xr:uid="{2499A5D4-3140-4084-8D34-4D9C3264147F}"/>
    <cellStyle name="40% - Énfasis6 25" xfId="367" xr:uid="{8D808B00-0179-434A-81D2-A14102AE8304}"/>
    <cellStyle name="40% - Énfasis6 26" xfId="368" xr:uid="{AE0089BC-948D-4301-BF94-612AB9977785}"/>
    <cellStyle name="40% - Énfasis6 27" xfId="369" xr:uid="{67C8C8F4-4088-476E-8733-CDACB3C3FD09}"/>
    <cellStyle name="40% - Énfasis6 28" xfId="370" xr:uid="{900AE921-D493-4BF8-937E-D13673B178BE}"/>
    <cellStyle name="40% - Énfasis6 29" xfId="371" xr:uid="{56B1BCFE-D387-4B35-BE0D-7BEE03CEAAA2}"/>
    <cellStyle name="40% - Énfasis6 3" xfId="372" xr:uid="{39A16008-58EB-4535-AE55-D318C4B3BA88}"/>
    <cellStyle name="40% - Énfasis6 30" xfId="373" xr:uid="{042AE20D-C6BE-445D-B0C3-9457DE617A10}"/>
    <cellStyle name="40% - Énfasis6 31" xfId="374" xr:uid="{E3B71F6F-0BDE-4AAB-8F15-404D2C5FB340}"/>
    <cellStyle name="40% - Énfasis6 32" xfId="375" xr:uid="{492246FA-EF21-4740-B53A-8FF2DFB37498}"/>
    <cellStyle name="40% - Énfasis6 4" xfId="376" xr:uid="{0F755A4B-AC81-47ED-A32A-2F55DCB2DC39}"/>
    <cellStyle name="40% - Énfasis6 5" xfId="377" xr:uid="{579B3AFF-4DA8-4371-9469-8A4630692E57}"/>
    <cellStyle name="40% - Énfasis6 6" xfId="378" xr:uid="{3461B806-334A-4A67-9DB5-AD883E6F63BC}"/>
    <cellStyle name="40% - Énfasis6 7" xfId="379" xr:uid="{FD4A8FC9-F53E-4367-B1A6-D9CCA4612BE8}"/>
    <cellStyle name="40% - Énfasis6 8" xfId="380" xr:uid="{399FF4FE-688E-4CF0-BD8A-7008FA74D470}"/>
    <cellStyle name="40% - Énfasis6 9" xfId="381" xr:uid="{60B43E3A-F3F5-40E3-8B3B-6629BFF57044}"/>
    <cellStyle name="60% - Accent1" xfId="1511" xr:uid="{5A1A3816-F40A-4C8C-932F-DFC2D0258218}"/>
    <cellStyle name="60% - Accent2" xfId="1514" xr:uid="{227357FB-1784-48A3-92AA-99D628B28C7A}"/>
    <cellStyle name="60% - Accent3" xfId="1518" xr:uid="{0B8A958C-1AC5-4A44-9F47-B113730E48E1}"/>
    <cellStyle name="60% - Accent4" xfId="1522" xr:uid="{C2DAEBC9-0028-492D-B2F6-54D3FB12223A}"/>
    <cellStyle name="60% - Accent5" xfId="1526" xr:uid="{184B7F7B-3E04-45FA-8F29-483932C88D89}"/>
    <cellStyle name="60% - Accent6" xfId="1530" xr:uid="{AEE05363-C977-44C8-B33B-7631FFDC9130}"/>
    <cellStyle name="60% - Énfasis1 10" xfId="382" xr:uid="{D5801DDF-1640-4FC7-A97C-82F99D24BD31}"/>
    <cellStyle name="60% - Énfasis1 11" xfId="383" xr:uid="{C82DFB57-0904-4D03-A9C9-0DB73630E0E1}"/>
    <cellStyle name="60% - Énfasis1 12" xfId="384" xr:uid="{B3CB00D1-010F-45FE-8731-B7FAB536442A}"/>
    <cellStyle name="60% - Énfasis1 13" xfId="385" xr:uid="{1F71BC70-6217-44F4-B140-FDFC0A886950}"/>
    <cellStyle name="60% - Énfasis1 14" xfId="386" xr:uid="{F83F76D9-30D4-464C-A658-B41FC4EB8CBA}"/>
    <cellStyle name="60% - Énfasis1 15" xfId="387" xr:uid="{56739B15-88CC-4FF5-9EBA-D92330E257AF}"/>
    <cellStyle name="60% - Énfasis1 16" xfId="388" xr:uid="{3690E61C-EED6-4A74-963C-F6A08B856223}"/>
    <cellStyle name="60% - Énfasis1 17" xfId="389" xr:uid="{565ADC8E-FA44-4094-A69C-8F0B5BD5750C}"/>
    <cellStyle name="60% - Énfasis1 18" xfId="390" xr:uid="{37E20A97-4205-4E5D-953B-B6B107AA44DB}"/>
    <cellStyle name="60% - Énfasis1 19" xfId="391" xr:uid="{BFF4DE35-1AE3-4797-91B3-F76614799D04}"/>
    <cellStyle name="60% - Énfasis1 2" xfId="392" xr:uid="{D10DA882-E936-4086-BF52-8F6F1D55656B}"/>
    <cellStyle name="60% - Énfasis1 20" xfId="393" xr:uid="{4B276042-97A5-412E-9279-D6BC8D911DC2}"/>
    <cellStyle name="60% - Énfasis1 21" xfId="394" xr:uid="{4B6EB30E-7E02-475D-A8B4-59D87729EF9F}"/>
    <cellStyle name="60% - Énfasis1 22" xfId="395" xr:uid="{EF7E0CB0-B7F8-4CBB-9679-0C23DF1A5701}"/>
    <cellStyle name="60% - Énfasis1 23" xfId="396" xr:uid="{BFE8CB83-991E-45BC-B85F-CE7CECCBB378}"/>
    <cellStyle name="60% - Énfasis1 24" xfId="397" xr:uid="{8E8E03C8-A7B2-47FB-BA8F-7E51C0691868}"/>
    <cellStyle name="60% - Énfasis1 25" xfId="398" xr:uid="{3458F2AD-E8C9-41F4-A80B-84E4368D7A6F}"/>
    <cellStyle name="60% - Énfasis1 26" xfId="399" xr:uid="{04CD2F94-E52A-4B88-AB15-49619FCA9218}"/>
    <cellStyle name="60% - Énfasis1 27" xfId="400" xr:uid="{B01A482A-AF0A-4221-B9A7-07A3AC14010C}"/>
    <cellStyle name="60% - Énfasis1 28" xfId="401" xr:uid="{175F7B45-31C5-40B1-8252-B79C92B99691}"/>
    <cellStyle name="60% - Énfasis1 29" xfId="402" xr:uid="{71BF7618-0FF4-4391-B15F-C92A43754259}"/>
    <cellStyle name="60% - Énfasis1 3" xfId="403" xr:uid="{2F9813A4-773B-49B4-AC87-520B4818511A}"/>
    <cellStyle name="60% - Énfasis1 30" xfId="404" xr:uid="{2757B1A3-73C2-40F4-98F6-29FB2A73F54A}"/>
    <cellStyle name="60% - Énfasis1 31" xfId="405" xr:uid="{82C4C456-4C30-4EDF-B1A8-FC43EC57D1D3}"/>
    <cellStyle name="60% - Énfasis1 32" xfId="406" xr:uid="{5FF9E1F4-1AB5-455E-8FA9-8CD494BB6002}"/>
    <cellStyle name="60% - Énfasis1 4" xfId="407" xr:uid="{2047E461-94E6-400D-9B7C-1839AED315FB}"/>
    <cellStyle name="60% - Énfasis1 5" xfId="408" xr:uid="{245AB164-CC34-4AA5-AB8E-06106D2DDD27}"/>
    <cellStyle name="60% - Énfasis1 6" xfId="409" xr:uid="{B7C11AF1-8021-47A8-8C03-E80FFCCA1584}"/>
    <cellStyle name="60% - Énfasis1 7" xfId="410" xr:uid="{BAC13A3F-B363-4352-B273-2A6E43421906}"/>
    <cellStyle name="60% - Énfasis1 8" xfId="411" xr:uid="{F168300C-408B-4A53-A365-1A4D2EAAF864}"/>
    <cellStyle name="60% - Énfasis1 9" xfId="412" xr:uid="{CA25235D-FE58-44F4-8660-453E51B12648}"/>
    <cellStyle name="60% - Énfasis2 10" xfId="413" xr:uid="{A993E446-5548-44B1-91AD-985EDA2B3C2C}"/>
    <cellStyle name="60% - Énfasis2 11" xfId="414" xr:uid="{F1443865-F7D2-4D22-9516-FB489C92C57B}"/>
    <cellStyle name="60% - Énfasis2 12" xfId="415" xr:uid="{91DE8A01-5E56-47BF-A2CF-83453FF8D9C7}"/>
    <cellStyle name="60% - Énfasis2 13" xfId="416" xr:uid="{8E37244D-EFB7-4820-A124-6B4512CB5C65}"/>
    <cellStyle name="60% - Énfasis2 14" xfId="417" xr:uid="{1FA2AA86-B7FB-4E0D-A8A6-0A690B969EEB}"/>
    <cellStyle name="60% - Énfasis2 15" xfId="418" xr:uid="{C535C7B2-727F-4FD3-92D8-D142BF92A373}"/>
    <cellStyle name="60% - Énfasis2 16" xfId="419" xr:uid="{3CE805D4-8896-4995-87EA-1E1349460F36}"/>
    <cellStyle name="60% - Énfasis2 17" xfId="420" xr:uid="{DA3962EF-4026-42C4-8AB2-8AD8B297B24A}"/>
    <cellStyle name="60% - Énfasis2 18" xfId="421" xr:uid="{10CFDCED-FB9E-448C-B27E-DC69EADD8719}"/>
    <cellStyle name="60% - Énfasis2 19" xfId="422" xr:uid="{FD335206-0026-4113-A89F-86F97E223725}"/>
    <cellStyle name="60% - Énfasis2 2" xfId="423" xr:uid="{A35D94E4-5F67-43FB-B840-A16FD211905F}"/>
    <cellStyle name="60% - Énfasis2 20" xfId="424" xr:uid="{61AD16CC-2E64-488B-AD67-BA5366CBEC26}"/>
    <cellStyle name="60% - Énfasis2 21" xfId="425" xr:uid="{CEBEFEAE-75E1-4B86-BB23-2A3E5A6E7CBC}"/>
    <cellStyle name="60% - Énfasis2 22" xfId="426" xr:uid="{D290719B-C2DC-422A-B475-79255BA8FF84}"/>
    <cellStyle name="60% - Énfasis2 23" xfId="427" xr:uid="{D8941C87-3ECF-48D6-A68F-6E5F58800AA1}"/>
    <cellStyle name="60% - Énfasis2 24" xfId="428" xr:uid="{59D96639-BCD4-4156-B97F-C522BC3C47EA}"/>
    <cellStyle name="60% - Énfasis2 25" xfId="429" xr:uid="{4EFFCB58-5ADF-4188-A0FC-53B883B56076}"/>
    <cellStyle name="60% - Énfasis2 26" xfId="430" xr:uid="{920FA1F8-171E-4213-96BB-F9CF4B311C0D}"/>
    <cellStyle name="60% - Énfasis2 27" xfId="431" xr:uid="{8216AD2F-8280-457D-92EF-6F9FC1C9577E}"/>
    <cellStyle name="60% - Énfasis2 28" xfId="432" xr:uid="{CB707621-6D1D-4FA8-91A3-031F085B1DA4}"/>
    <cellStyle name="60% - Énfasis2 29" xfId="433" xr:uid="{C6AE75D9-928E-4536-9C80-A6ABDCDF35BB}"/>
    <cellStyle name="60% - Énfasis2 3" xfId="434" xr:uid="{FFA1DFDA-368B-4CB1-93E7-5F38B92509CF}"/>
    <cellStyle name="60% - Énfasis2 30" xfId="435" xr:uid="{708A4183-3C6B-46F7-BAE8-4589073F1495}"/>
    <cellStyle name="60% - Énfasis2 31" xfId="436" xr:uid="{AC15397E-6D79-40C7-973A-D7B77769550B}"/>
    <cellStyle name="60% - Énfasis2 32" xfId="437" xr:uid="{045C6DEC-D061-4C3D-9559-305EB7F287E7}"/>
    <cellStyle name="60% - Énfasis2 4" xfId="438" xr:uid="{A9D1A35A-F46C-46A0-AEAF-E957A3933243}"/>
    <cellStyle name="60% - Énfasis2 5" xfId="439" xr:uid="{F19A5C73-0E8D-4468-98C0-FCF7AE1F2A4F}"/>
    <cellStyle name="60% - Énfasis2 6" xfId="440" xr:uid="{EC72FB33-A3B8-4EAB-BDED-C1199EB38363}"/>
    <cellStyle name="60% - Énfasis2 7" xfId="441" xr:uid="{629E21DA-F5E9-4A2A-9DFA-E56A90DDE306}"/>
    <cellStyle name="60% - Énfasis2 8" xfId="442" xr:uid="{05470510-A619-4FC0-92A7-1AF1BDB89F86}"/>
    <cellStyle name="60% - Énfasis2 9" xfId="443" xr:uid="{17E434D8-7A06-43EC-9AFA-60F0F5FE8B9A}"/>
    <cellStyle name="60% - Énfasis3 10" xfId="444" xr:uid="{B7B27110-9A1A-4F16-8C93-D2074B366901}"/>
    <cellStyle name="60% - Énfasis3 11" xfId="445" xr:uid="{0B48B6E1-A9B3-4045-99AA-72D2AAA9E34C}"/>
    <cellStyle name="60% - Énfasis3 12" xfId="446" xr:uid="{E8863354-E2C4-4214-8C1A-3B00179D85B2}"/>
    <cellStyle name="60% - Énfasis3 13" xfId="447" xr:uid="{A6A40A49-E836-4176-A23E-F0A2BBC0BF71}"/>
    <cellStyle name="60% - Énfasis3 14" xfId="448" xr:uid="{F36E6D52-9A46-48B7-87ED-3A924E0C5645}"/>
    <cellStyle name="60% - Énfasis3 15" xfId="449" xr:uid="{043757DC-22F6-4CD7-9849-89A8946046C6}"/>
    <cellStyle name="60% - Énfasis3 16" xfId="450" xr:uid="{E6BF82E9-9A38-41C2-B558-5E368765171F}"/>
    <cellStyle name="60% - Énfasis3 17" xfId="451" xr:uid="{87C70C51-36A9-472D-A776-803C640586D7}"/>
    <cellStyle name="60% - Énfasis3 18" xfId="452" xr:uid="{45BB0833-E74E-4583-8767-B389F55258B0}"/>
    <cellStyle name="60% - Énfasis3 19" xfId="453" xr:uid="{9E5BBCEF-53F6-4B16-B3F8-E3532E03E92C}"/>
    <cellStyle name="60% - Énfasis3 2" xfId="454" xr:uid="{22AFADF7-2DD1-4C57-85AE-3F611AC96124}"/>
    <cellStyle name="60% - Énfasis3 20" xfId="455" xr:uid="{FC9CE797-25C0-41FF-A35B-389E542FB741}"/>
    <cellStyle name="60% - Énfasis3 21" xfId="456" xr:uid="{B4ED08A8-FA8B-4B59-8C8D-974808314B2F}"/>
    <cellStyle name="60% - Énfasis3 22" xfId="457" xr:uid="{49EA9679-F53A-4B52-B55D-75E75ACA98D5}"/>
    <cellStyle name="60% - Énfasis3 23" xfId="458" xr:uid="{4A15D575-62BD-4CD2-A5EA-B489B9126A8D}"/>
    <cellStyle name="60% - Énfasis3 24" xfId="459" xr:uid="{D1BF080A-4BAB-45F2-A7A7-7C94858AC486}"/>
    <cellStyle name="60% - Énfasis3 25" xfId="460" xr:uid="{39621462-257C-46F6-A3EA-1A62CF9C3059}"/>
    <cellStyle name="60% - Énfasis3 26" xfId="461" xr:uid="{7390DB72-2344-4594-908E-446A28C81902}"/>
    <cellStyle name="60% - Énfasis3 27" xfId="462" xr:uid="{634E89C4-12DB-451F-9819-380FCFB5469A}"/>
    <cellStyle name="60% - Énfasis3 28" xfId="463" xr:uid="{BCE6F4C4-3B6B-4CE6-8CCA-CB2F0F1DD336}"/>
    <cellStyle name="60% - Énfasis3 29" xfId="464" xr:uid="{6C2C8F76-802C-4274-BDC7-AB3F528E289A}"/>
    <cellStyle name="60% - Énfasis3 3" xfId="465" xr:uid="{35556159-8CA5-46C3-A2CA-130C1F429A45}"/>
    <cellStyle name="60% - Énfasis3 30" xfId="466" xr:uid="{342CA72D-95F6-4FB3-A0D7-92CFDAB540E6}"/>
    <cellStyle name="60% - Énfasis3 31" xfId="467" xr:uid="{109C3173-9581-454B-B389-29FEBD6A7FC1}"/>
    <cellStyle name="60% - Énfasis3 32" xfId="468" xr:uid="{01CA0FA5-565C-424A-B619-AD6649DF3121}"/>
    <cellStyle name="60% - Énfasis3 4" xfId="469" xr:uid="{4A06156E-306E-4787-A992-09E67B3FF6A7}"/>
    <cellStyle name="60% - Énfasis3 5" xfId="470" xr:uid="{FE813641-3E75-43B5-B0D1-6B50FE6AD7BB}"/>
    <cellStyle name="60% - Énfasis3 6" xfId="471" xr:uid="{02C42180-581F-4A7C-88D3-2C159F332153}"/>
    <cellStyle name="60% - Énfasis3 7" xfId="472" xr:uid="{8DF0F243-1B55-41BB-A103-EABF3ACDB251}"/>
    <cellStyle name="60% - Énfasis3 8" xfId="473" xr:uid="{BF5A0148-62E3-44BA-9994-FFCF9CBF670A}"/>
    <cellStyle name="60% - Énfasis3 9" xfId="474" xr:uid="{B526AA7C-EF4C-426B-9F53-96916684E557}"/>
    <cellStyle name="60% - Énfasis4 10" xfId="475" xr:uid="{3A8E557F-A365-4F5C-94BA-08C52BDBA866}"/>
    <cellStyle name="60% - Énfasis4 11" xfId="476" xr:uid="{762A3DDD-9111-4C54-9C50-2BC64938524A}"/>
    <cellStyle name="60% - Énfasis4 12" xfId="477" xr:uid="{C80F5089-B119-4CF7-8DFD-6D7C9B35DA7D}"/>
    <cellStyle name="60% - Énfasis4 13" xfId="478" xr:uid="{C1D1B6F8-477C-4454-BAFB-336B63AA3442}"/>
    <cellStyle name="60% - Énfasis4 14" xfId="479" xr:uid="{D169FF8E-A89D-4AC5-BB35-D27548D70E2A}"/>
    <cellStyle name="60% - Énfasis4 15" xfId="480" xr:uid="{1DB99C3E-58DD-4F08-90E9-62F87DF99DEB}"/>
    <cellStyle name="60% - Énfasis4 16" xfId="481" xr:uid="{EF318DE5-27DF-417B-8038-A176DFE4FFAE}"/>
    <cellStyle name="60% - Énfasis4 17" xfId="482" xr:uid="{E968CF36-C586-439F-A766-341596B8BCB2}"/>
    <cellStyle name="60% - Énfasis4 18" xfId="483" xr:uid="{59209C32-B61E-41AA-94FC-6B68C96F2D29}"/>
    <cellStyle name="60% - Énfasis4 19" xfId="484" xr:uid="{287D18D7-9CD2-4125-A336-3FF88F8C8985}"/>
    <cellStyle name="60% - Énfasis4 2" xfId="485" xr:uid="{9629CDA3-EFE7-4384-BCE2-779F2F0DD2BE}"/>
    <cellStyle name="60% - Énfasis4 20" xfId="486" xr:uid="{D5418699-CE84-407D-A84B-A10A393FDD6B}"/>
    <cellStyle name="60% - Énfasis4 21" xfId="487" xr:uid="{57BDA32D-61AC-4460-B95D-EC5008FAD170}"/>
    <cellStyle name="60% - Énfasis4 22" xfId="488" xr:uid="{1238C071-D296-44DA-B885-A82A0ADEC8D9}"/>
    <cellStyle name="60% - Énfasis4 23" xfId="489" xr:uid="{16196914-F828-46D3-9E6D-69F6BF947BB4}"/>
    <cellStyle name="60% - Énfasis4 24" xfId="490" xr:uid="{BBF1C318-AE76-4ED6-AE95-E6990780F77E}"/>
    <cellStyle name="60% - Énfasis4 25" xfId="491" xr:uid="{B9B24C67-E7DD-4260-9E8E-9C540DA06631}"/>
    <cellStyle name="60% - Énfasis4 26" xfId="492" xr:uid="{979C2921-5F2F-47EE-98C9-96F22B0C0FA0}"/>
    <cellStyle name="60% - Énfasis4 27" xfId="493" xr:uid="{B094881D-A299-4BED-9EF2-9BC08424964F}"/>
    <cellStyle name="60% - Énfasis4 28" xfId="494" xr:uid="{654FC652-3FDA-464C-9A8E-A58A5F53EF7B}"/>
    <cellStyle name="60% - Énfasis4 29" xfId="495" xr:uid="{4928094F-6EA5-4D47-A451-ABD76FB6361E}"/>
    <cellStyle name="60% - Énfasis4 3" xfId="496" xr:uid="{4671B47A-958F-4EE8-9FAF-91FFDBAB68A3}"/>
    <cellStyle name="60% - Énfasis4 30" xfId="497" xr:uid="{6B2C18C2-63F6-4183-B1AF-49942B6F1B5F}"/>
    <cellStyle name="60% - Énfasis4 31" xfId="498" xr:uid="{5B73FC30-F5AF-4F85-837E-895A5B67A373}"/>
    <cellStyle name="60% - Énfasis4 32" xfId="499" xr:uid="{AD9AA30B-E94A-4528-8F7A-A70D9FD759E2}"/>
    <cellStyle name="60% - Énfasis4 4" xfId="500" xr:uid="{9FF812C7-5353-46F6-A3A8-BCBBA549A11B}"/>
    <cellStyle name="60% - Énfasis4 5" xfId="501" xr:uid="{73BC3122-EC06-4BB4-9B1B-33D00C04E44C}"/>
    <cellStyle name="60% - Énfasis4 6" xfId="502" xr:uid="{19C6145D-4120-4C74-84AD-9360F406A991}"/>
    <cellStyle name="60% - Énfasis4 7" xfId="503" xr:uid="{4E0C598E-6CE6-4E98-895D-EBEEF160340C}"/>
    <cellStyle name="60% - Énfasis4 8" xfId="504" xr:uid="{2A380FBE-1B36-4D94-8774-DAFAB4208CC2}"/>
    <cellStyle name="60% - Énfasis4 9" xfId="505" xr:uid="{A36BD911-093E-4F1E-A50F-247F94BD7172}"/>
    <cellStyle name="60% - Énfasis5 10" xfId="506" xr:uid="{F0D6A89D-3CD9-46C1-B1AA-8D94A2358B5D}"/>
    <cellStyle name="60% - Énfasis5 11" xfId="507" xr:uid="{75B80C8B-AFE2-4E46-B9DC-A830E0BD8BDB}"/>
    <cellStyle name="60% - Énfasis5 12" xfId="508" xr:uid="{FD55828D-146B-4BDF-993E-A3C4FCBEA8D3}"/>
    <cellStyle name="60% - Énfasis5 13" xfId="509" xr:uid="{0EFF4644-B62C-49A4-99C0-9A49EF2DA63F}"/>
    <cellStyle name="60% - Énfasis5 14" xfId="510" xr:uid="{54D59B50-2BAE-4E72-B8C2-491E5AE60AAC}"/>
    <cellStyle name="60% - Énfasis5 15" xfId="511" xr:uid="{391FDA6A-88C7-45D5-9087-00E2ADE290A3}"/>
    <cellStyle name="60% - Énfasis5 16" xfId="512" xr:uid="{D69EE924-94CC-40F9-9987-F3AE0A8F6E62}"/>
    <cellStyle name="60% - Énfasis5 17" xfId="513" xr:uid="{46316EB7-9717-4276-8E66-129FA4E11B2D}"/>
    <cellStyle name="60% - Énfasis5 18" xfId="514" xr:uid="{AA1F9F2B-9BA6-4F3C-A644-193C01C8C463}"/>
    <cellStyle name="60% - Énfasis5 19" xfId="515" xr:uid="{D323DEAF-F275-4114-A5E2-DCD155A6204D}"/>
    <cellStyle name="60% - Énfasis5 2" xfId="516" xr:uid="{9F2DB18B-C36C-48C8-B3E4-BD4552AD33C3}"/>
    <cellStyle name="60% - Énfasis5 20" xfId="517" xr:uid="{C181B787-BDA8-4EC7-8665-69C946C710AF}"/>
    <cellStyle name="60% - Énfasis5 21" xfId="518" xr:uid="{A828666A-82CD-4ADC-A6E1-54B2B8C7A5FE}"/>
    <cellStyle name="60% - Énfasis5 22" xfId="519" xr:uid="{11A998F2-9BFD-4A16-87AF-7AB60BE95C1E}"/>
    <cellStyle name="60% - Énfasis5 23" xfId="520" xr:uid="{8E7D7CB6-3E99-49AE-AE5E-7E77EDD9D896}"/>
    <cellStyle name="60% - Énfasis5 24" xfId="521" xr:uid="{E7E93E03-0E3E-4223-B6BE-8DD39A26F90D}"/>
    <cellStyle name="60% - Énfasis5 25" xfId="522" xr:uid="{F275D118-D479-4D9A-8E57-14CFB51AE848}"/>
    <cellStyle name="60% - Énfasis5 26" xfId="523" xr:uid="{AAC71651-757D-4243-BDE9-340580809245}"/>
    <cellStyle name="60% - Énfasis5 27" xfId="524" xr:uid="{46175981-5776-439A-ABE7-9B69215424E4}"/>
    <cellStyle name="60% - Énfasis5 28" xfId="525" xr:uid="{12546D9C-B795-474F-953D-D7B99DC0A7F1}"/>
    <cellStyle name="60% - Énfasis5 29" xfId="526" xr:uid="{63FE00AD-8215-4EF5-BEFA-0425FC147A48}"/>
    <cellStyle name="60% - Énfasis5 3" xfId="527" xr:uid="{760C9E94-2FC9-4DD6-97FE-38CBD68B8584}"/>
    <cellStyle name="60% - Énfasis5 30" xfId="528" xr:uid="{A5CDF187-0C3E-406B-9F95-911552B076EC}"/>
    <cellStyle name="60% - Énfasis5 31" xfId="529" xr:uid="{9170791A-6D2E-4C03-87DF-DAC7CF48BD4E}"/>
    <cellStyle name="60% - Énfasis5 32" xfId="530" xr:uid="{690EB588-E453-40F2-9098-96E80EB31792}"/>
    <cellStyle name="60% - Énfasis5 4" xfId="531" xr:uid="{7B10B259-5AFD-4201-9A0B-4B5B8E1160A9}"/>
    <cellStyle name="60% - Énfasis5 5" xfId="532" xr:uid="{B7BEA6C7-F632-46CC-A0DF-F6DF60EC89A5}"/>
    <cellStyle name="60% - Énfasis5 6" xfId="533" xr:uid="{D6A288D6-D1F8-46DF-91D9-39BDDF4C10DD}"/>
    <cellStyle name="60% - Énfasis5 7" xfId="534" xr:uid="{1B87128B-FA0C-4738-8E47-158020DE0949}"/>
    <cellStyle name="60% - Énfasis5 8" xfId="535" xr:uid="{B8D00060-B278-4B9E-8B43-BCF5E9F5C2E0}"/>
    <cellStyle name="60% - Énfasis5 9" xfId="536" xr:uid="{75EC44D6-79C5-4528-A950-13402B0BB1A2}"/>
    <cellStyle name="60% - Énfasis6 10" xfId="537" xr:uid="{D37E3D12-C98A-4B98-ABBA-0C14CE3E2498}"/>
    <cellStyle name="60% - Énfasis6 11" xfId="538" xr:uid="{38D53D3F-2751-4F9E-8B9E-03DEE85EC38D}"/>
    <cellStyle name="60% - Énfasis6 12" xfId="539" xr:uid="{F398E034-9CD6-475D-8FE9-811724E33ECC}"/>
    <cellStyle name="60% - Énfasis6 13" xfId="540" xr:uid="{77EE989D-FEBB-4245-89D0-B8FC8A815F6F}"/>
    <cellStyle name="60% - Énfasis6 14" xfId="541" xr:uid="{14DC3B1C-94EC-4335-BE12-6D8871289CAA}"/>
    <cellStyle name="60% - Énfasis6 15" xfId="542" xr:uid="{3166869E-A209-4CE3-A4B6-2816D706AB97}"/>
    <cellStyle name="60% - Énfasis6 16" xfId="543" xr:uid="{76559F38-1D78-44ED-9F82-4E15C8ADFD37}"/>
    <cellStyle name="60% - Énfasis6 17" xfId="544" xr:uid="{1C753BA5-783F-4012-9273-B56223E8368E}"/>
    <cellStyle name="60% - Énfasis6 18" xfId="545" xr:uid="{22E53893-4C12-426B-B2B1-036955496744}"/>
    <cellStyle name="60% - Énfasis6 19" xfId="546" xr:uid="{91DA53D3-2932-4F6E-86B8-DDB7FF93F78F}"/>
    <cellStyle name="60% - Énfasis6 2" xfId="547" xr:uid="{D7905FBC-810F-4124-BCD0-820A15FCC122}"/>
    <cellStyle name="60% - Énfasis6 20" xfId="548" xr:uid="{CDABB713-2F80-45B9-AEFB-C381C83AC0CC}"/>
    <cellStyle name="60% - Énfasis6 21" xfId="549" xr:uid="{E3A8F8B3-0FD4-4C7F-AA4F-F050953C66CC}"/>
    <cellStyle name="60% - Énfasis6 22" xfId="550" xr:uid="{67E82B42-B731-4565-A4C4-D2F326DF9A75}"/>
    <cellStyle name="60% - Énfasis6 23" xfId="551" xr:uid="{5352699D-AF78-4E80-AF04-3A27F3389C78}"/>
    <cellStyle name="60% - Énfasis6 24" xfId="552" xr:uid="{A7A1AE2C-BEA9-4740-B719-54D3BE011A1A}"/>
    <cellStyle name="60% - Énfasis6 25" xfId="553" xr:uid="{74636F44-5B6E-4B98-B721-9089A22C932A}"/>
    <cellStyle name="60% - Énfasis6 26" xfId="554" xr:uid="{66AEFF5F-0030-41B4-97BA-0936CA277A91}"/>
    <cellStyle name="60% - Énfasis6 27" xfId="555" xr:uid="{CF22F4E1-EC0A-4FCB-98BA-8B2E220099F3}"/>
    <cellStyle name="60% - Énfasis6 28" xfId="556" xr:uid="{D1E9750E-1858-473F-96E5-E83A5BD95A16}"/>
    <cellStyle name="60% - Énfasis6 29" xfId="557" xr:uid="{D284CC28-7210-46CA-B683-694DDB7D6B57}"/>
    <cellStyle name="60% - Énfasis6 3" xfId="558" xr:uid="{56469F64-6EC5-422B-82E7-11ADD6B23A22}"/>
    <cellStyle name="60% - Énfasis6 30" xfId="559" xr:uid="{744DC981-7C78-423C-A492-4EC385E4CE07}"/>
    <cellStyle name="60% - Énfasis6 31" xfId="560" xr:uid="{5EB367C9-75EB-446B-AF1F-6A9127925E10}"/>
    <cellStyle name="60% - Énfasis6 32" xfId="561" xr:uid="{250DF88B-16F8-42E9-9C32-8967D48AAD6B}"/>
    <cellStyle name="60% - Énfasis6 4" xfId="562" xr:uid="{B3440C6B-4096-4A82-BF21-587215F78626}"/>
    <cellStyle name="60% - Énfasis6 5" xfId="563" xr:uid="{E7B1D15E-60D6-4CAA-B989-EFAAE7259CB8}"/>
    <cellStyle name="60% - Énfasis6 6" xfId="564" xr:uid="{861558D8-CF48-447F-8AF5-2E5EC1AE52A2}"/>
    <cellStyle name="60% - Énfasis6 7" xfId="565" xr:uid="{3C96EF66-A8C5-4FDA-9FCF-5BA702984203}"/>
    <cellStyle name="60% - Énfasis6 8" xfId="566" xr:uid="{C66DDDA9-2243-4D24-BBDC-48182D675233}"/>
    <cellStyle name="60% - Énfasis6 9" xfId="567" xr:uid="{9979D042-3ED4-42D4-B510-ACD963754396}"/>
    <cellStyle name="Accent1" xfId="1508" xr:uid="{2CB43B23-DC8D-43ED-A0E7-5DE76AEA4E13}"/>
    <cellStyle name="Accent2" xfId="1379" xr:uid="{E8C27EAB-E5F7-4932-B12A-04EACE07E93F}"/>
    <cellStyle name="Accent3" xfId="1515" xr:uid="{16344C93-EE15-42E7-B3F7-0E9C48E27D28}"/>
    <cellStyle name="Accent4" xfId="1519" xr:uid="{2DD8FA53-E0D7-442A-AE61-CF76BAA330B3}"/>
    <cellStyle name="Accent5" xfId="1523" xr:uid="{D6DBFF20-60DD-46CD-88AA-0D1D72CEC157}"/>
    <cellStyle name="Accent6" xfId="1527" xr:uid="{3992341E-9B33-4275-B545-410EC6ACC7D8}"/>
    <cellStyle name="ACTAS" xfId="1408" xr:uid="{7ED67D0C-9CD7-4A34-A68E-86439D47A44B}"/>
    <cellStyle name="Bad" xfId="1503" xr:uid="{CA90EC18-EB6E-453A-A269-38DBAC934415}"/>
    <cellStyle name="BORDES TITU. INT." xfId="1410" xr:uid="{70DD6F87-E504-4A49-80ED-C0C74CC169BC}"/>
    <cellStyle name="Buena 10" xfId="568" xr:uid="{816D0F3B-DF69-4F6D-8CFA-CAA929604323}"/>
    <cellStyle name="Buena 11" xfId="569" xr:uid="{41C547BE-1679-411A-9369-069997B9E06C}"/>
    <cellStyle name="Buena 12" xfId="570" xr:uid="{16F9A577-D1AE-4E86-93F2-C1FF35E77900}"/>
    <cellStyle name="Buena 13" xfId="571" xr:uid="{75809D74-8CEC-46CB-A55C-F2C17EDB2889}"/>
    <cellStyle name="Buena 14" xfId="572" xr:uid="{2DBE2FC8-6867-4305-974E-D798CAD07F13}"/>
    <cellStyle name="Buena 15" xfId="573" xr:uid="{706518B8-6DD5-4158-86D0-04CAF07600D3}"/>
    <cellStyle name="Buena 16" xfId="574" xr:uid="{84B72C6C-C101-4CA0-A4AC-8951B7470AA6}"/>
    <cellStyle name="Buena 17" xfId="575" xr:uid="{91421049-BD23-42BE-850D-E30093E62B10}"/>
    <cellStyle name="Buena 18" xfId="576" xr:uid="{1C8D6A80-C3BE-4A5C-A10C-25070E795428}"/>
    <cellStyle name="Buena 19" xfId="577" xr:uid="{8033F383-1B2B-4CE2-9340-9B4CB7AE8001}"/>
    <cellStyle name="Buena 2" xfId="578" xr:uid="{DB91E3FA-E590-467C-8623-33EAC4A239AE}"/>
    <cellStyle name="Buena 20" xfId="579" xr:uid="{75215AD1-1D58-42E0-978B-0668887DBD78}"/>
    <cellStyle name="Buena 21" xfId="580" xr:uid="{118890A3-70C8-4EB9-9A58-160B114123D7}"/>
    <cellStyle name="Buena 22" xfId="581" xr:uid="{72082C12-143E-4A99-B281-9ED8973B17B2}"/>
    <cellStyle name="Buena 23" xfId="582" xr:uid="{C71574E2-7469-4ACA-8239-2443048D6ADE}"/>
    <cellStyle name="Buena 24" xfId="583" xr:uid="{76E5CA61-56F9-4766-9C53-B9FCE123428C}"/>
    <cellStyle name="Buena 25" xfId="584" xr:uid="{D99591A0-8934-4F9A-B464-14B448E8A9AD}"/>
    <cellStyle name="Buena 26" xfId="585" xr:uid="{B4F817C6-FEAF-4664-920B-BC3FDF0B83EF}"/>
    <cellStyle name="Buena 27" xfId="586" xr:uid="{2B2D2461-53C2-4164-98F3-52581F7EDD3B}"/>
    <cellStyle name="Buena 28" xfId="587" xr:uid="{F03C0567-9937-49C8-BBBD-369383BF9523}"/>
    <cellStyle name="Buena 29" xfId="588" xr:uid="{5CDB5835-2593-40F7-8D24-21BB3727C5B1}"/>
    <cellStyle name="Buena 3" xfId="589" xr:uid="{1EC690FB-5430-4F81-9844-78496F31B12B}"/>
    <cellStyle name="Buena 30" xfId="590" xr:uid="{79DD1872-5EAE-4CF7-BA88-BDE3A22194D7}"/>
    <cellStyle name="Buena 31" xfId="591" xr:uid="{AF55E0A8-A126-4C8E-B543-9B18BB3776AC}"/>
    <cellStyle name="Buena 32" xfId="592" xr:uid="{129B860D-7744-40F0-AB81-F681039D442E}"/>
    <cellStyle name="Buena 4" xfId="593" xr:uid="{0A40C4F5-C64F-43E5-89A6-7E3ED79F0BAC}"/>
    <cellStyle name="Buena 5" xfId="594" xr:uid="{115B123B-BF95-4A3D-B4ED-CB5F6A73F304}"/>
    <cellStyle name="Buena 6" xfId="595" xr:uid="{5BF2FD3C-3045-4BCA-A7E2-60A4583FF59A}"/>
    <cellStyle name="Buena 7" xfId="596" xr:uid="{E096F35F-6280-41FC-939B-85546F2637CB}"/>
    <cellStyle name="Buena 8" xfId="597" xr:uid="{E4E798D8-07B1-4D45-B35F-6373415340BE}"/>
    <cellStyle name="Buena 9" xfId="598" xr:uid="{CCCE5DD8-9EBA-42AF-8DFC-3ED8BD6D5232}"/>
    <cellStyle name="Bueno 2" xfId="942" xr:uid="{48080924-3CFB-4650-9206-7730BA7EB78A}"/>
    <cellStyle name="Calculation" xfId="1506" xr:uid="{0E423F78-0145-4CC1-B7CF-2103B39ECC7A}"/>
    <cellStyle name="Cálculo 10" xfId="599" xr:uid="{BFD13B69-34B9-4969-948A-82084E90F366}"/>
    <cellStyle name="Cálculo 11" xfId="600" xr:uid="{C33812E0-955D-4153-9FC1-1E7E20A62F39}"/>
    <cellStyle name="Cálculo 12" xfId="601" xr:uid="{430E6B91-D44A-4D73-8551-546D9A5DE988}"/>
    <cellStyle name="Cálculo 13" xfId="602" xr:uid="{5C9E2B18-54BC-425A-ACC1-E0792F634FA1}"/>
    <cellStyle name="Cálculo 14" xfId="603" xr:uid="{227A6177-13D2-4843-8AB3-C82FE6C09694}"/>
    <cellStyle name="Cálculo 15" xfId="604" xr:uid="{E1A16BEF-0A3A-456E-A8B9-9F8011461517}"/>
    <cellStyle name="Cálculo 16" xfId="605" xr:uid="{FE9E9A85-7B51-4401-998A-A72D7C6BC412}"/>
    <cellStyle name="Cálculo 17" xfId="606" xr:uid="{7D449030-7F09-4ACC-9923-FBDFE28FACEE}"/>
    <cellStyle name="Cálculo 18" xfId="607" xr:uid="{ED00760C-B469-4BE0-8935-9D88A0DB6CB6}"/>
    <cellStyle name="Cálculo 19" xfId="608" xr:uid="{5DF8ADDC-85EA-40AF-98DD-A0123710FB6B}"/>
    <cellStyle name="Cálculo 2" xfId="609" xr:uid="{502D4CBF-5F33-4271-BF22-2B6564BA693A}"/>
    <cellStyle name="Cálculo 20" xfId="610" xr:uid="{F23D58EE-65BD-44B3-84DF-101AFCECE52D}"/>
    <cellStyle name="Cálculo 21" xfId="611" xr:uid="{3809BDA2-3087-491C-BE3F-CA5BC88564DD}"/>
    <cellStyle name="Cálculo 22" xfId="612" xr:uid="{B78AC188-3D92-436E-A662-E44A61440323}"/>
    <cellStyle name="Cálculo 23" xfId="613" xr:uid="{58AA2DDE-5D2B-46CA-B38D-EC239CBEB7C0}"/>
    <cellStyle name="Cálculo 24" xfId="614" xr:uid="{193EB431-7F3A-4142-B58F-0CC943BA20A5}"/>
    <cellStyle name="Cálculo 25" xfId="615" xr:uid="{2AFEDF69-7AD0-4808-AC7C-C8EC5AEC6623}"/>
    <cellStyle name="Cálculo 26" xfId="616" xr:uid="{8CDEE50C-E94F-4AD0-A3E5-8EF3B0299EC0}"/>
    <cellStyle name="Cálculo 27" xfId="617" xr:uid="{540C5601-47E3-480A-9C5E-8EDFC98E5A46}"/>
    <cellStyle name="Cálculo 28" xfId="618" xr:uid="{423060A2-CB32-4568-8CEE-10AADE30F84F}"/>
    <cellStyle name="Cálculo 29" xfId="619" xr:uid="{08A8359B-6E92-4869-B72E-1092ADD01B43}"/>
    <cellStyle name="Cálculo 3" xfId="620" xr:uid="{EEEB9D2F-8CA7-4545-B1B3-5F50C2A47A65}"/>
    <cellStyle name="Cálculo 30" xfId="621" xr:uid="{322C93C8-794F-4918-ABD8-827B3391EDCD}"/>
    <cellStyle name="Cálculo 31" xfId="622" xr:uid="{80631E41-0F66-42DA-B690-0C6D2A9CA6A6}"/>
    <cellStyle name="Cálculo 32" xfId="623" xr:uid="{F0C51801-0A60-4B2B-BE19-F76B00AC7F57}"/>
    <cellStyle name="Cálculo 4" xfId="624" xr:uid="{721ACDAB-D604-4878-A3E1-17D5D22CFF3B}"/>
    <cellStyle name="Cálculo 5" xfId="625" xr:uid="{B8B40148-71C2-4CC3-A144-A4DBFD90D43B}"/>
    <cellStyle name="Cálculo 6" xfId="626" xr:uid="{2C48D766-B53E-454F-ADCD-5ACAEA1B1F4D}"/>
    <cellStyle name="Cálculo 7" xfId="627" xr:uid="{790F0984-D5F0-41D3-A938-D4F6B7AC74E3}"/>
    <cellStyle name="Cálculo 8" xfId="628" xr:uid="{DF401B5F-A4E2-4DCC-97C8-751C19B8B1DA}"/>
    <cellStyle name="Cálculo 9" xfId="629" xr:uid="{617F19A6-3910-4082-A8C9-4CB51A4AAF13}"/>
    <cellStyle name="Celda de comprobación 10" xfId="630" xr:uid="{0A2484D5-D2AB-4FBE-BB93-751DD45AD666}"/>
    <cellStyle name="Celda de comprobación 11" xfId="631" xr:uid="{803E610B-E508-4DF3-98D7-C5DC96E33D09}"/>
    <cellStyle name="Celda de comprobación 12" xfId="632" xr:uid="{C5E25768-F3AA-46D0-B027-1C01D60E16AC}"/>
    <cellStyle name="Celda de comprobación 13" xfId="633" xr:uid="{82AC6EB6-2C7A-4C5E-A1B1-FD8216BBE071}"/>
    <cellStyle name="Celda de comprobación 14" xfId="634" xr:uid="{B2D2C363-C6F1-4C30-9F3F-375A6B491723}"/>
    <cellStyle name="Celda de comprobación 15" xfId="635" xr:uid="{2C773489-3A46-4603-9999-725C5C6AFD1A}"/>
    <cellStyle name="Celda de comprobación 16" xfId="636" xr:uid="{8D715A5D-7792-4305-BC41-EBA94C2A134E}"/>
    <cellStyle name="Celda de comprobación 17" xfId="637" xr:uid="{A54E1E81-A20E-428A-8807-BC80A2639934}"/>
    <cellStyle name="Celda de comprobación 18" xfId="638" xr:uid="{5359BE4E-4483-4ABE-B9FF-BC75199E156C}"/>
    <cellStyle name="Celda de comprobación 19" xfId="639" xr:uid="{9262B93F-902E-42AB-AA1A-34E5C08320D4}"/>
    <cellStyle name="Celda de comprobación 2" xfId="640" xr:uid="{D9841912-9F29-49DC-8B52-541DC40E5BD2}"/>
    <cellStyle name="Celda de comprobación 20" xfId="641" xr:uid="{819E8A50-8FB6-4C32-9D8B-4B8F560801C6}"/>
    <cellStyle name="Celda de comprobación 21" xfId="642" xr:uid="{9417824A-1DCA-4422-A67C-C06112F61DE5}"/>
    <cellStyle name="Celda de comprobación 22" xfId="643" xr:uid="{3A25D81D-AB4F-4D57-B6A9-E59B67285073}"/>
    <cellStyle name="Celda de comprobación 23" xfId="644" xr:uid="{70F6E32A-3F76-4F81-8F8C-107CB7123FBC}"/>
    <cellStyle name="Celda de comprobación 24" xfId="645" xr:uid="{92241C17-0978-4965-95A6-83FD1D1F6FF3}"/>
    <cellStyle name="Celda de comprobación 25" xfId="646" xr:uid="{19640A5C-0684-4623-9738-04AC97131963}"/>
    <cellStyle name="Celda de comprobación 26" xfId="647" xr:uid="{58EC5685-39D7-4237-909B-EE6CBE6A1B76}"/>
    <cellStyle name="Celda de comprobación 27" xfId="648" xr:uid="{CC9A9141-A646-4DAC-A415-5EA2877B0352}"/>
    <cellStyle name="Celda de comprobación 28" xfId="649" xr:uid="{9113AE8A-A52F-4E27-B637-1E8022B93C8D}"/>
    <cellStyle name="Celda de comprobación 29" xfId="650" xr:uid="{4444D08D-AC81-4D58-AF88-F4E3D92E113E}"/>
    <cellStyle name="Celda de comprobación 3" xfId="651" xr:uid="{DDE689D3-1382-4A9E-BCDA-26CD49F0B394}"/>
    <cellStyle name="Celda de comprobación 30" xfId="652" xr:uid="{E0F784CB-D751-4F3C-9A9A-99ECE3581CF2}"/>
    <cellStyle name="Celda de comprobación 31" xfId="653" xr:uid="{F0CDD0DA-7A36-4819-9B4E-860578697E7A}"/>
    <cellStyle name="Celda de comprobación 32" xfId="654" xr:uid="{83701CF5-5E5C-4F17-B415-4DC9376D32C4}"/>
    <cellStyle name="Celda de comprobación 33" xfId="692" xr:uid="{B98047EE-5F34-4DF8-B5D7-BF13BAE691C3}"/>
    <cellStyle name="Celda de comprobación 4" xfId="655" xr:uid="{41F5BCA6-9138-4AA2-B63C-1C5D7AC2AA46}"/>
    <cellStyle name="Celda de comprobación 5" xfId="656" xr:uid="{EB98BDBE-3ED5-461B-ADF2-D04406F87F18}"/>
    <cellStyle name="Celda de comprobación 6" xfId="657" xr:uid="{0B223A0D-FEEE-495B-82D7-433F785C38E2}"/>
    <cellStyle name="Celda de comprobación 7" xfId="658" xr:uid="{EF2BF802-E412-4471-861B-10E14F9BC824}"/>
    <cellStyle name="Celda de comprobación 8" xfId="659" xr:uid="{EBFB601A-D136-42D9-9A50-D73BB13B8829}"/>
    <cellStyle name="Celda de comprobación 9" xfId="660" xr:uid="{F8CA1879-01EB-4800-B25F-AB4C6B1C21F7}"/>
    <cellStyle name="Celda vinculada 10" xfId="661" xr:uid="{3EB52B04-ACF7-44BE-B926-D0ADE2DDB773}"/>
    <cellStyle name="Celda vinculada 11" xfId="662" xr:uid="{AC788F5B-AA35-48BF-A6B2-CCAAF52D8B2A}"/>
    <cellStyle name="Celda vinculada 12" xfId="663" xr:uid="{4AC5AC69-01B6-462A-BD1B-F87BC4FBFF01}"/>
    <cellStyle name="Celda vinculada 13" xfId="664" xr:uid="{13E44038-C720-4CD0-AE3A-AC5130C5ED45}"/>
    <cellStyle name="Celda vinculada 14" xfId="665" xr:uid="{A092F83F-9271-462D-BF2C-5241983F095B}"/>
    <cellStyle name="Celda vinculada 15" xfId="666" xr:uid="{07175110-060C-476B-8780-459801C11B4D}"/>
    <cellStyle name="Celda vinculada 16" xfId="667" xr:uid="{FA6341EA-4195-4D92-B2D3-ED1B3EB376C7}"/>
    <cellStyle name="Celda vinculada 17" xfId="668" xr:uid="{BA15F66B-F353-4357-8A97-94E14128C304}"/>
    <cellStyle name="Celda vinculada 18" xfId="669" xr:uid="{8DE6A4AD-D9ED-4490-8943-A5CC76064DF6}"/>
    <cellStyle name="Celda vinculada 19" xfId="670" xr:uid="{83E8F31E-1FC7-427F-8709-79E924CD26E7}"/>
    <cellStyle name="Celda vinculada 2" xfId="671" xr:uid="{21364970-E355-4A48-971E-EB3B9E5EC5E7}"/>
    <cellStyle name="Celda vinculada 20" xfId="672" xr:uid="{1E504989-CB07-4924-85EA-03A08D9CA5B0}"/>
    <cellStyle name="Celda vinculada 21" xfId="673" xr:uid="{C7BEC266-97FF-4A11-A718-E608C8CE9865}"/>
    <cellStyle name="Celda vinculada 22" xfId="674" xr:uid="{D43692BB-237F-4C27-9F6C-069AC372C205}"/>
    <cellStyle name="Celda vinculada 23" xfId="675" xr:uid="{E25232E1-2844-40E1-A0AF-192AFE6AC96F}"/>
    <cellStyle name="Celda vinculada 24" xfId="676" xr:uid="{7A7DD46F-161D-4E69-B98B-DECD6B5402C2}"/>
    <cellStyle name="Celda vinculada 25" xfId="677" xr:uid="{146DC390-C09D-48FA-9B16-B86710DED40A}"/>
    <cellStyle name="Celda vinculada 26" xfId="678" xr:uid="{1CC91B28-50E4-4AF3-837C-BD122185BAA1}"/>
    <cellStyle name="Celda vinculada 27" xfId="679" xr:uid="{8F173B17-ADBB-4FA3-9FC5-F50A441EC090}"/>
    <cellStyle name="Celda vinculada 28" xfId="680" xr:uid="{2CB516C7-80A4-4346-AB79-C7F3F16BD1A1}"/>
    <cellStyle name="Celda vinculada 29" xfId="681" xr:uid="{A1D35576-01E7-4AEA-8E00-B4A5B8A9D478}"/>
    <cellStyle name="Celda vinculada 3" xfId="682" xr:uid="{A9F2D9AA-61B1-4601-9F5F-A50A566BD376}"/>
    <cellStyle name="Celda vinculada 30" xfId="683" xr:uid="{BB8888AD-7B17-45E9-B1BC-B0DECBFCE4A6}"/>
    <cellStyle name="Celda vinculada 31" xfId="684" xr:uid="{71D5C1EA-E1D8-4266-9111-1C05622DC2DE}"/>
    <cellStyle name="Celda vinculada 32" xfId="685" xr:uid="{738E7620-9059-4C88-AC9F-3BB2279EE0A5}"/>
    <cellStyle name="Celda vinculada 33" xfId="978" xr:uid="{8A5D1031-53F5-43C6-84A9-54E78FD0E3D7}"/>
    <cellStyle name="Celda vinculada 4" xfId="686" xr:uid="{9AC83CF1-269A-4928-86DC-BA05284CC8A0}"/>
    <cellStyle name="Celda vinculada 5" xfId="687" xr:uid="{557B8444-4624-466D-A4A4-FBE3AB19BF03}"/>
    <cellStyle name="Celda vinculada 6" xfId="688" xr:uid="{F03C7F7A-B8E2-48CD-B71E-04B95A98395A}"/>
    <cellStyle name="Celda vinculada 7" xfId="689" xr:uid="{D347BEDB-B396-4178-92D9-0C3CD3F7C66D}"/>
    <cellStyle name="Celda vinculada 8" xfId="690" xr:uid="{5BB71769-76DA-4043-A3D4-286F497E5A49}"/>
    <cellStyle name="Celda vinculada 9" xfId="691" xr:uid="{21E4A6FC-171B-4F79-AF56-4C2DC39D0236}"/>
    <cellStyle name="Comma0" xfId="1411" xr:uid="{1E1D9CAD-4E27-4D52-9CCA-C15744E59017}"/>
    <cellStyle name="Comma0 2" xfId="1412" xr:uid="{8E569709-ED87-4E83-8920-A4649DFBF31C}"/>
    <cellStyle name="Currency0" xfId="1413" xr:uid="{E1442814-6618-4DAE-9F09-8DBEDFF04B6F}"/>
    <cellStyle name="Currency0 2" xfId="1414" xr:uid="{27527A45-6AE3-46C0-9FDD-03C4ECBEA806}"/>
    <cellStyle name="Date" xfId="1415" xr:uid="{B34F5166-D324-4343-A56D-69FF8EADC3B4}"/>
    <cellStyle name="Date 2" xfId="1416" xr:uid="{E64FA2D6-3DCA-4C4C-BE43-73B8FAA19C79}"/>
    <cellStyle name="Encabezado 1 2" xfId="943" xr:uid="{B13F5BC9-4698-46BD-A6D2-0E8CCA047FB2}"/>
    <cellStyle name="Encabezado 4 10" xfId="693" xr:uid="{9A8C1E21-3111-4FA5-B640-5C5AEE79EAF9}"/>
    <cellStyle name="Encabezado 4 11" xfId="694" xr:uid="{847E76EE-E355-4F53-B13F-08AEF7FF93F2}"/>
    <cellStyle name="Encabezado 4 12" xfId="695" xr:uid="{06FF933E-15F0-4DDD-B69D-7A46222CCDAC}"/>
    <cellStyle name="Encabezado 4 13" xfId="696" xr:uid="{001DADEC-9535-45D5-B081-81434B5F6E9A}"/>
    <cellStyle name="Encabezado 4 14" xfId="697" xr:uid="{9B019552-32FF-4FAE-B455-058578B25C58}"/>
    <cellStyle name="Encabezado 4 15" xfId="698" xr:uid="{AEB43C91-BC3E-4598-88A0-BA3AD9D98AAF}"/>
    <cellStyle name="Encabezado 4 16" xfId="699" xr:uid="{0AD34289-D46F-4283-A87B-27B8805431A6}"/>
    <cellStyle name="Encabezado 4 17" xfId="700" xr:uid="{1177F475-8FC6-4E1C-9ED5-5D1D60F6574E}"/>
    <cellStyle name="Encabezado 4 18" xfId="701" xr:uid="{4981B94C-79FF-4EFB-B9C4-2920B2CC0B3A}"/>
    <cellStyle name="Encabezado 4 19" xfId="702" xr:uid="{E914BD78-0083-4C96-82E8-6FE6CA78740A}"/>
    <cellStyle name="Encabezado 4 2" xfId="703" xr:uid="{748883AE-6AC3-40ED-8345-6A9FBF3B6690}"/>
    <cellStyle name="Encabezado 4 20" xfId="704" xr:uid="{4D8C362A-EA06-457B-8CEF-1E2EDDD75593}"/>
    <cellStyle name="Encabezado 4 21" xfId="705" xr:uid="{651917F2-A6F2-42BA-A837-A29ED50EAFA6}"/>
    <cellStyle name="Encabezado 4 22" xfId="706" xr:uid="{842CB331-6795-4BE6-BD62-6303F4EB5581}"/>
    <cellStyle name="Encabezado 4 23" xfId="707" xr:uid="{5AFBCFE8-CDF8-4889-9AD9-3B6AED290D86}"/>
    <cellStyle name="Encabezado 4 24" xfId="708" xr:uid="{F08B25F3-B9E2-4E32-9BF7-E851381677E3}"/>
    <cellStyle name="Encabezado 4 25" xfId="709" xr:uid="{F6648A32-F1A5-43EA-8CE6-31CECB5B69D5}"/>
    <cellStyle name="Encabezado 4 26" xfId="710" xr:uid="{0F2BE333-0F94-4F05-9651-56365072F752}"/>
    <cellStyle name="Encabezado 4 27" xfId="711" xr:uid="{A6970B2B-93DB-40CD-8943-4B74E922D854}"/>
    <cellStyle name="Encabezado 4 28" xfId="712" xr:uid="{84ABFA74-A663-467C-A78A-EC9BE16F53E6}"/>
    <cellStyle name="Encabezado 4 29" xfId="713" xr:uid="{468DAEC3-8DF5-49BD-B34F-6AB89E364F2B}"/>
    <cellStyle name="Encabezado 4 3" xfId="714" xr:uid="{76EB9F6E-CF7A-4A5D-97B2-10849BDE4B48}"/>
    <cellStyle name="Encabezado 4 30" xfId="715" xr:uid="{A078D0EC-509A-408A-A9C5-01BBF1CC6154}"/>
    <cellStyle name="Encabezado 4 31" xfId="716" xr:uid="{291D25E8-2A5D-438D-93CF-28523DBAD8A2}"/>
    <cellStyle name="Encabezado 4 32" xfId="717" xr:uid="{B5D7F520-489B-4C1C-A87C-8F38D5F68A11}"/>
    <cellStyle name="Encabezado 4 33" xfId="944" xr:uid="{826BC56D-58B2-4850-95D0-1AAC711C7B7F}"/>
    <cellStyle name="Encabezado 4 4" xfId="718" xr:uid="{D3876CAA-AAEE-4E0E-89E0-5A3E9AD546B0}"/>
    <cellStyle name="Encabezado 4 5" xfId="719" xr:uid="{0212823C-1684-4907-A3D9-C83DE90C5F07}"/>
    <cellStyle name="Encabezado 4 6" xfId="720" xr:uid="{96F44C92-9DF3-4AE1-960D-F34076B14769}"/>
    <cellStyle name="Encabezado 4 7" xfId="721" xr:uid="{1911BBFB-9C81-4B54-A120-01F5D183BC4E}"/>
    <cellStyle name="Encabezado 4 8" xfId="722" xr:uid="{6533C43E-5120-45C9-8838-9BF45B536390}"/>
    <cellStyle name="Encabezado 4 9" xfId="723" xr:uid="{931B6538-4BF4-43F2-ABFE-EA60883E8735}"/>
    <cellStyle name="Énfasis 1" xfId="1417" xr:uid="{3EB9FB1A-F94A-48B6-AA3F-A786427AEC4E}"/>
    <cellStyle name="Énfasis 2" xfId="1418" xr:uid="{56881AD7-6A7A-4DBF-8C20-59614FAFBA4E}"/>
    <cellStyle name="Énfasis 3" xfId="1419" xr:uid="{A12F2CFD-FC39-42A2-B5CF-EC1A8DB787FA}"/>
    <cellStyle name="Énfasis1 - 20%" xfId="1420" xr:uid="{FF27204C-EA03-4584-83C7-4BD39A1F4A3A}"/>
    <cellStyle name="Énfasis1 - 40%" xfId="1421" xr:uid="{3B68CDDA-E1DD-4A87-B8D1-5D227EB4BFAA}"/>
    <cellStyle name="Énfasis1 - 60%" xfId="1422" xr:uid="{DCA82A15-8C34-4CB1-8728-BB85D70F2E68}"/>
    <cellStyle name="Énfasis1 10" xfId="724" xr:uid="{C482215E-9623-42DD-8E65-9E3ECEC85247}"/>
    <cellStyle name="Énfasis1 11" xfId="725" xr:uid="{D613312B-B186-4490-8AC1-260FB2FE2A83}"/>
    <cellStyle name="Énfasis1 12" xfId="726" xr:uid="{AA5FB318-F410-4E69-917F-7E58AB463F5C}"/>
    <cellStyle name="Énfasis1 13" xfId="727" xr:uid="{840865AD-6D5D-41F4-BFA8-62664034F853}"/>
    <cellStyle name="Énfasis1 14" xfId="728" xr:uid="{5FE37346-F985-4D6C-B93C-2A8379F62B44}"/>
    <cellStyle name="Énfasis1 15" xfId="729" xr:uid="{4CCA949D-345B-48E9-B107-8BF488E9690A}"/>
    <cellStyle name="Énfasis1 16" xfId="730" xr:uid="{EA459CA3-EF92-486D-A84B-4306068B29AF}"/>
    <cellStyle name="Énfasis1 17" xfId="731" xr:uid="{C88AD2B2-F19B-42D3-9CF5-B47C44BE7D98}"/>
    <cellStyle name="Énfasis1 18" xfId="732" xr:uid="{6E154FBD-0256-4AF3-A78C-841999EF3A1D}"/>
    <cellStyle name="Énfasis1 19" xfId="733" xr:uid="{1AAC0332-4218-4A45-856B-74A9640C01C4}"/>
    <cellStyle name="Énfasis1 2" xfId="734" xr:uid="{B2417AAB-3E8C-4DE4-8F27-9E54E5CADBB8}"/>
    <cellStyle name="Énfasis1 20" xfId="735" xr:uid="{2B645B59-14E5-40A6-88C4-6720AD91010D}"/>
    <cellStyle name="Énfasis1 21" xfId="736" xr:uid="{00EFF27E-5CBE-4658-A5AB-5FF6423864BF}"/>
    <cellStyle name="Énfasis1 22" xfId="737" xr:uid="{F3C73A74-FCED-4F5A-9344-A0657EBA3C53}"/>
    <cellStyle name="Énfasis1 23" xfId="738" xr:uid="{14076C3B-1F13-4689-8AAF-14F1C1DFC205}"/>
    <cellStyle name="Énfasis1 24" xfId="739" xr:uid="{8CA1E427-C086-4D7C-8EB1-0054AC6F08F4}"/>
    <cellStyle name="Énfasis1 25" xfId="740" xr:uid="{2184FC24-CAAB-4EF2-88C6-AB4DE5CC36A7}"/>
    <cellStyle name="Énfasis1 26" xfId="741" xr:uid="{084F3A13-8798-4D81-A1E0-6F6644E27C38}"/>
    <cellStyle name="Énfasis1 27" xfId="742" xr:uid="{DCC504FE-32F6-4C67-84A9-DF5024DC6095}"/>
    <cellStyle name="Énfasis1 28" xfId="743" xr:uid="{E38D9683-5ACD-4A10-B8C1-984F0CEC4FEC}"/>
    <cellStyle name="Énfasis1 29" xfId="744" xr:uid="{70CBFF61-0009-4B5B-A96D-E76321143B11}"/>
    <cellStyle name="Énfasis1 3" xfId="745" xr:uid="{514B2394-2C5A-4CEE-BF39-0E9535E40D99}"/>
    <cellStyle name="Énfasis1 30" xfId="746" xr:uid="{5F9BFC28-1FEE-4347-A2FC-330A602740A0}"/>
    <cellStyle name="Énfasis1 31" xfId="747" xr:uid="{3FEB4C08-EA1C-4BCF-B462-0E68CFA8B12D}"/>
    <cellStyle name="Énfasis1 32" xfId="748" xr:uid="{12CCDFF4-6F6B-4B23-BB4E-42AE6D05EB16}"/>
    <cellStyle name="Énfasis1 4" xfId="749" xr:uid="{AAFE62A1-5F3F-4A8D-AAE8-F54863F0F73B}"/>
    <cellStyle name="Énfasis1 5" xfId="750" xr:uid="{9D6826E7-8693-49E1-8CB1-A05515C34943}"/>
    <cellStyle name="Énfasis1 6" xfId="751" xr:uid="{48DC6CE6-64C1-455D-8925-6A71769D373C}"/>
    <cellStyle name="Énfasis1 7" xfId="752" xr:uid="{F480E8EA-FE59-4D1B-BBE8-1906589DE0E7}"/>
    <cellStyle name="Énfasis1 8" xfId="753" xr:uid="{536310D3-A7BD-4CEC-8DCC-337C2BEA0186}"/>
    <cellStyle name="Énfasis1 9" xfId="754" xr:uid="{6B9C8E9E-FA43-4F52-9F30-6095A18A898F}"/>
    <cellStyle name="Énfasis2 - 20%" xfId="1423" xr:uid="{FFA11920-C124-419F-8505-0DEBFAC18C5F}"/>
    <cellStyle name="Énfasis2 - 40%" xfId="1424" xr:uid="{A06D809E-ACCD-4372-8262-6BD85A2890A1}"/>
    <cellStyle name="Énfasis2 - 60%" xfId="1425" xr:uid="{F37608D6-D26C-4AEA-A016-7306E5E9CA39}"/>
    <cellStyle name="Énfasis2 10" xfId="755" xr:uid="{67C05860-9346-47E7-8DB2-C9A213E91617}"/>
    <cellStyle name="Énfasis2 11" xfId="756" xr:uid="{DACD4D12-7C29-4788-918E-CEF2B28008E3}"/>
    <cellStyle name="Énfasis2 12" xfId="757" xr:uid="{C74C00FC-D693-4B98-93D0-5AAA0F484CEE}"/>
    <cellStyle name="Énfasis2 13" xfId="758" xr:uid="{9956CAFC-5CA6-4E63-853C-E834FA284B16}"/>
    <cellStyle name="Énfasis2 14" xfId="759" xr:uid="{993702A4-91C2-428A-B891-199191AC57B0}"/>
    <cellStyle name="Énfasis2 15" xfId="760" xr:uid="{7582E4C5-8B0B-4DDA-9461-243FD206DAA8}"/>
    <cellStyle name="Énfasis2 16" xfId="761" xr:uid="{436622DC-B33F-48F2-B640-935D5D69CD19}"/>
    <cellStyle name="Énfasis2 17" xfId="762" xr:uid="{DB9ED745-D5E4-475F-BAAA-546C47A0BEAE}"/>
    <cellStyle name="Énfasis2 18" xfId="763" xr:uid="{3887F910-4531-4EE4-A1D9-44778C1BC962}"/>
    <cellStyle name="Énfasis2 19" xfId="764" xr:uid="{D12D0072-9270-49A8-86EF-CFA9DA3EB5F2}"/>
    <cellStyle name="Énfasis2 2" xfId="765" xr:uid="{12C5D250-EF62-4E53-BCA5-74FA6780854B}"/>
    <cellStyle name="Énfasis2 20" xfId="766" xr:uid="{43E0EF41-DF69-4393-B714-1BC33826211C}"/>
    <cellStyle name="Énfasis2 21" xfId="767" xr:uid="{A726EF9A-2C06-4530-9729-E6457BDB5FA9}"/>
    <cellStyle name="Énfasis2 22" xfId="768" xr:uid="{5DB3B714-BDE3-488A-BFED-EE3A63228EBB}"/>
    <cellStyle name="Énfasis2 23" xfId="769" xr:uid="{52FB52D6-5D87-4919-B38E-667206E78A48}"/>
    <cellStyle name="Énfasis2 24" xfId="770" xr:uid="{1EFACAA8-BB72-43AF-A12D-0254ACC29ECC}"/>
    <cellStyle name="Énfasis2 25" xfId="771" xr:uid="{E84A07B0-4663-4E23-8986-D3509DF80708}"/>
    <cellStyle name="Énfasis2 26" xfId="772" xr:uid="{7B14AEE8-EF78-4931-95F5-F750B12F62E5}"/>
    <cellStyle name="Énfasis2 27" xfId="773" xr:uid="{0BC1F3B3-88A1-4FF3-8B22-5B610E836F3E}"/>
    <cellStyle name="Énfasis2 28" xfId="774" xr:uid="{954FCDAE-7943-454F-AD37-6B6D11944EA4}"/>
    <cellStyle name="Énfasis2 29" xfId="775" xr:uid="{D106031C-D01E-4F9B-9A0E-B1FB95001F65}"/>
    <cellStyle name="Énfasis2 3" xfId="776" xr:uid="{A6ADFA58-0BEF-4CB6-BAA5-3E575021E80E}"/>
    <cellStyle name="Énfasis2 30" xfId="777" xr:uid="{475D6ADB-0EF1-476A-8B0A-7A5C1B5EE287}"/>
    <cellStyle name="Énfasis2 31" xfId="778" xr:uid="{CFB5098A-F492-459B-A745-08834B63BCAA}"/>
    <cellStyle name="Énfasis2 32" xfId="779" xr:uid="{3A5226FE-70AB-4D86-9F6B-0927B9FA1312}"/>
    <cellStyle name="Énfasis2 4" xfId="780" xr:uid="{A5FC0435-9085-4F02-B5F2-09A68477BBF2}"/>
    <cellStyle name="Énfasis2 5" xfId="781" xr:uid="{E1809D11-4ED6-47A4-9BDA-65C1A16E8FD1}"/>
    <cellStyle name="Énfasis2 6" xfId="782" xr:uid="{FB8FECFA-6024-41C5-8BC8-78DD165AE42E}"/>
    <cellStyle name="Énfasis2 7" xfId="783" xr:uid="{41771D23-0F3C-4D79-AEFB-CC3911D0F219}"/>
    <cellStyle name="Énfasis2 8" xfId="784" xr:uid="{38656694-C480-490C-B4E7-D20909A07634}"/>
    <cellStyle name="Énfasis2 9" xfId="785" xr:uid="{8FFA6156-FE2E-4BB8-981A-3311434D3698}"/>
    <cellStyle name="Énfasis3 - 20%" xfId="1426" xr:uid="{6941E9EF-BD7B-4F29-AA8D-CC9B98742D1E}"/>
    <cellStyle name="Énfasis3 - 40%" xfId="1427" xr:uid="{C39767A6-BD68-4ED1-93A2-25BF85CB8C71}"/>
    <cellStyle name="Énfasis3 - 60%" xfId="1428" xr:uid="{546EE8A2-8CE4-4AAA-83DD-622D514B074C}"/>
    <cellStyle name="Énfasis3 10" xfId="786" xr:uid="{1B1C5C8B-6E59-43CD-9F72-35F15246C7E4}"/>
    <cellStyle name="Énfasis3 11" xfId="787" xr:uid="{28DE4060-7FF1-47A0-AE63-6027F0512382}"/>
    <cellStyle name="Énfasis3 12" xfId="788" xr:uid="{058E7558-E405-41EA-AEC7-2513DEEBD54B}"/>
    <cellStyle name="Énfasis3 13" xfId="789" xr:uid="{1A8C85ED-F7A9-45D3-BC21-1643AE4970DC}"/>
    <cellStyle name="Énfasis3 14" xfId="790" xr:uid="{00344FB2-4434-4B90-A2BE-1D81920CB342}"/>
    <cellStyle name="Énfasis3 15" xfId="791" xr:uid="{6B7D45E5-C574-48E8-8515-3AF0FAAC8D8B}"/>
    <cellStyle name="Énfasis3 16" xfId="792" xr:uid="{718D4790-2C60-426C-A3EB-EFA557A46281}"/>
    <cellStyle name="Énfasis3 17" xfId="793" xr:uid="{DB65B1CF-4A79-4C9E-865E-A9086DF505A3}"/>
    <cellStyle name="Énfasis3 18" xfId="794" xr:uid="{3AC280E9-FFA9-4137-955E-C99514392B62}"/>
    <cellStyle name="Énfasis3 19" xfId="795" xr:uid="{4A936D0D-C71F-49D4-9000-C39D29ABE0BA}"/>
    <cellStyle name="Énfasis3 2" xfId="796" xr:uid="{C89BA4C4-1C7F-44B2-8312-2D3654F1DF3F}"/>
    <cellStyle name="Énfasis3 20" xfId="797" xr:uid="{0AE97B6F-5D67-488E-BE26-387E1F52BA15}"/>
    <cellStyle name="Énfasis3 21" xfId="798" xr:uid="{02CC7ACA-02C4-4081-AB1C-53CA3D1C7442}"/>
    <cellStyle name="Énfasis3 22" xfId="799" xr:uid="{A2030F02-2D2F-4D74-B95C-8A9F4C6AE394}"/>
    <cellStyle name="Énfasis3 23" xfId="800" xr:uid="{3A12C2A2-086C-477D-91B6-0033B5F303D3}"/>
    <cellStyle name="Énfasis3 24" xfId="801" xr:uid="{54125069-6668-4349-8C8C-B0B7D59E0857}"/>
    <cellStyle name="Énfasis3 25" xfId="802" xr:uid="{8583AC4D-C29A-4932-95D6-E5ED81A3DB17}"/>
    <cellStyle name="Énfasis3 26" xfId="803" xr:uid="{B3E085B1-367A-4208-A844-986F38259F25}"/>
    <cellStyle name="Énfasis3 27" xfId="804" xr:uid="{37DE75AB-5FA9-498C-9308-65655FD92A02}"/>
    <cellStyle name="Énfasis3 28" xfId="805" xr:uid="{E2FAA70D-15E6-43F2-889A-3B86E1290D92}"/>
    <cellStyle name="Énfasis3 29" xfId="806" xr:uid="{DEB63134-57EC-44C9-9919-22FE17788783}"/>
    <cellStyle name="Énfasis3 3" xfId="807" xr:uid="{015DA482-04A8-496F-9037-FAAEB7ADEAD1}"/>
    <cellStyle name="Énfasis3 30" xfId="808" xr:uid="{A245561B-6F73-479F-A230-CD80732F31E4}"/>
    <cellStyle name="Énfasis3 31" xfId="809" xr:uid="{E07D9F6E-1913-4BE3-8F63-4A7E05FE5575}"/>
    <cellStyle name="Énfasis3 32" xfId="810" xr:uid="{48B12A49-C4CB-47DB-AE08-147B17134D9A}"/>
    <cellStyle name="Énfasis3 4" xfId="811" xr:uid="{CF539A68-E7D1-4F94-AF03-DFFD287D36C2}"/>
    <cellStyle name="Énfasis3 5" xfId="812" xr:uid="{23062FDE-8FCA-4C42-A971-9043F5A3A3F1}"/>
    <cellStyle name="Énfasis3 6" xfId="813" xr:uid="{D814FB96-6EEE-4FB5-A2F1-FA0C5D498649}"/>
    <cellStyle name="Énfasis3 7" xfId="814" xr:uid="{4189E978-7FF0-43BB-B6C8-7B0F5E903423}"/>
    <cellStyle name="Énfasis3 8" xfId="815" xr:uid="{CD4CF8FC-3FD2-424F-953A-E2D33F6EFBA7}"/>
    <cellStyle name="Énfasis3 9" xfId="816" xr:uid="{C57E0E78-DC83-4BBD-ADD3-18DF5FC23253}"/>
    <cellStyle name="Énfasis4 - 20%" xfId="1429" xr:uid="{15FF39C9-36DB-428E-9EED-453E853B09D2}"/>
    <cellStyle name="Énfasis4 - 40%" xfId="1430" xr:uid="{36D6EFF6-2A02-46A4-A7D7-0BA793C0682E}"/>
    <cellStyle name="Énfasis4 - 60%" xfId="1431" xr:uid="{8D37AF46-7FFF-4A27-BE30-97DC4B961A5F}"/>
    <cellStyle name="Énfasis4 10" xfId="817" xr:uid="{9B20DC73-7E70-4E31-A105-0C8F798B3D89}"/>
    <cellStyle name="Énfasis4 11" xfId="818" xr:uid="{E86E53D3-C643-47F9-8EA1-86E721A954C5}"/>
    <cellStyle name="Énfasis4 12" xfId="819" xr:uid="{2DA8EF2A-1A74-4CFF-BA91-FC4492B8C167}"/>
    <cellStyle name="Énfasis4 13" xfId="820" xr:uid="{CDDDBFB9-EBD7-4F48-B309-DDC76517E1A5}"/>
    <cellStyle name="Énfasis4 14" xfId="821" xr:uid="{544C24E4-9EDD-48F6-869A-FB6837958F17}"/>
    <cellStyle name="Énfasis4 15" xfId="822" xr:uid="{38D9E5EF-516F-4EA3-BBC0-837E0465C132}"/>
    <cellStyle name="Énfasis4 16" xfId="823" xr:uid="{5D04A9F2-EA46-4E84-A38A-2F095A9D8554}"/>
    <cellStyle name="Énfasis4 17" xfId="824" xr:uid="{041BBFED-308B-41F4-A3A4-FEF8BC8E72B2}"/>
    <cellStyle name="Énfasis4 18" xfId="825" xr:uid="{0B73A2F6-02CA-4E1D-9762-EC518192A0D5}"/>
    <cellStyle name="Énfasis4 19" xfId="826" xr:uid="{66827A4B-373E-4C4B-98DC-50EAAA955AB3}"/>
    <cellStyle name="Énfasis4 2" xfId="827" xr:uid="{AF720024-AF0D-43A3-BF40-EE51AA39D738}"/>
    <cellStyle name="Énfasis4 20" xfId="828" xr:uid="{FB60F9B0-9AE4-4F56-B11A-272392693377}"/>
    <cellStyle name="Énfasis4 21" xfId="829" xr:uid="{4FB4C06A-4545-4B05-8719-83B315C0550C}"/>
    <cellStyle name="Énfasis4 22" xfId="830" xr:uid="{B1AD3382-03FC-4855-A600-36E202B99750}"/>
    <cellStyle name="Énfasis4 23" xfId="831" xr:uid="{277F5FF0-CE4F-4BA6-BF65-7293361673CE}"/>
    <cellStyle name="Énfasis4 24" xfId="832" xr:uid="{7538AA3B-DA78-4E0D-AA8F-6E583E41A95B}"/>
    <cellStyle name="Énfasis4 25" xfId="833" xr:uid="{084E83FE-DD11-481D-8F63-6964DD947547}"/>
    <cellStyle name="Énfasis4 26" xfId="834" xr:uid="{17B05F3E-EFDE-473D-A235-D4D6DA7EB2C8}"/>
    <cellStyle name="Énfasis4 27" xfId="835" xr:uid="{99632B4A-EE2C-4773-ABF4-7E9C794195DA}"/>
    <cellStyle name="Énfasis4 28" xfId="836" xr:uid="{5108DADD-5C9A-4384-A281-C73647063D34}"/>
    <cellStyle name="Énfasis4 29" xfId="837" xr:uid="{B18EE27D-51F9-4F2A-AA91-7ABB19683858}"/>
    <cellStyle name="Énfasis4 3" xfId="838" xr:uid="{A2C08F86-345A-4B89-9431-A0F874BB6151}"/>
    <cellStyle name="Énfasis4 30" xfId="839" xr:uid="{94C91886-E6BA-41C2-B8CD-666BCAFCD80A}"/>
    <cellStyle name="Énfasis4 31" xfId="840" xr:uid="{603E2B6A-BDBD-4BDB-9D6F-79F75C44F2F2}"/>
    <cellStyle name="Énfasis4 32" xfId="841" xr:uid="{A8452FE1-5618-411C-8762-A244DDCD0043}"/>
    <cellStyle name="Énfasis4 4" xfId="842" xr:uid="{C768FECE-8305-4B92-A178-0D0F35E8A7C4}"/>
    <cellStyle name="Énfasis4 5" xfId="843" xr:uid="{4386E575-E9F4-40C4-B055-A8711AB3C219}"/>
    <cellStyle name="Énfasis4 6" xfId="844" xr:uid="{67A03567-7DB7-4A45-A7D1-9D97772047E0}"/>
    <cellStyle name="Énfasis4 7" xfId="845" xr:uid="{43DD3796-21CB-4BCC-9FA9-DBC376065E15}"/>
    <cellStyle name="Énfasis4 8" xfId="846" xr:uid="{707DE716-EE9E-4C10-AA0F-052798966210}"/>
    <cellStyle name="Énfasis4 9" xfId="847" xr:uid="{58443C2C-3086-41CB-A6D4-9F7CC724C6DF}"/>
    <cellStyle name="Énfasis5 - 20%" xfId="1432" xr:uid="{33DD855A-A361-451D-8E9B-F0AEE03B9315}"/>
    <cellStyle name="Énfasis5 - 40%" xfId="1433" xr:uid="{0F422C81-450C-4EAF-9D32-3DEBC76BFECC}"/>
    <cellStyle name="Énfasis5 - 60%" xfId="1434" xr:uid="{CF09BB2F-5AF1-417F-9909-9F4D94383B3B}"/>
    <cellStyle name="Énfasis5 10" xfId="848" xr:uid="{7BD047A8-F90F-44CE-8E20-32C988BD7DE1}"/>
    <cellStyle name="Énfasis5 11" xfId="849" xr:uid="{79CAE0A2-76C4-40F3-87D6-C6F59CD19C60}"/>
    <cellStyle name="Énfasis5 12" xfId="850" xr:uid="{DBC7A3C0-7CC2-4BC3-A9B0-2646CCA8ED8B}"/>
    <cellStyle name="Énfasis5 13" xfId="851" xr:uid="{DA652EE6-7F82-4CD3-838D-C366FBA474CA}"/>
    <cellStyle name="Énfasis5 14" xfId="852" xr:uid="{BC54DEC4-B73F-4290-9423-369E2FD82020}"/>
    <cellStyle name="Énfasis5 15" xfId="853" xr:uid="{819A4AC7-EE2B-49E4-A27C-D0024891EB25}"/>
    <cellStyle name="Énfasis5 16" xfId="854" xr:uid="{857017FF-E815-478C-90CA-1A53760259DB}"/>
    <cellStyle name="Énfasis5 17" xfId="855" xr:uid="{7C55F6CD-3A2E-459C-A4FB-2A9550016A2A}"/>
    <cellStyle name="Énfasis5 18" xfId="856" xr:uid="{1996FDC0-C41D-4317-A59D-2836A74F0B37}"/>
    <cellStyle name="Énfasis5 19" xfId="857" xr:uid="{C1013D88-5AEE-4F79-B425-9FE8A057683F}"/>
    <cellStyle name="Énfasis5 2" xfId="858" xr:uid="{D7E9FE98-26A5-4115-87A2-8E152EBA32BC}"/>
    <cellStyle name="Énfasis5 20" xfId="859" xr:uid="{D4562EE6-0CF7-406B-8814-33DECE3B478A}"/>
    <cellStyle name="Énfasis5 21" xfId="860" xr:uid="{502F24AE-93F4-4E4B-BDC6-99665F6D9E6D}"/>
    <cellStyle name="Énfasis5 22" xfId="861" xr:uid="{EDDBC4E0-91AC-47DA-86C5-9DB73BBA906D}"/>
    <cellStyle name="Énfasis5 23" xfId="862" xr:uid="{AD12C564-70B0-4DED-8E46-FDFEA4E0E15A}"/>
    <cellStyle name="Énfasis5 24" xfId="863" xr:uid="{41800A10-190A-4B47-80BC-2A9EEF068BD0}"/>
    <cellStyle name="Énfasis5 25" xfId="864" xr:uid="{66A6AC08-F08E-4A4D-BA3F-B602908377FD}"/>
    <cellStyle name="Énfasis5 26" xfId="865" xr:uid="{F942F0D5-91CD-4646-9F17-625AA1111039}"/>
    <cellStyle name="Énfasis5 27" xfId="866" xr:uid="{3C1FBE3E-1AD2-480A-823A-CA0AFA7EBE7E}"/>
    <cellStyle name="Énfasis5 28" xfId="867" xr:uid="{12F248A8-0635-441E-8C5C-0A1E899D68B7}"/>
    <cellStyle name="Énfasis5 29" xfId="868" xr:uid="{A97A6D70-F5C7-47ED-968E-C07E8F6AF6BF}"/>
    <cellStyle name="Énfasis5 3" xfId="869" xr:uid="{461F3B77-44CF-468F-BCFA-325BBCAB6248}"/>
    <cellStyle name="Énfasis5 30" xfId="870" xr:uid="{C6993887-583E-49AF-A532-D0EFCA9ABB36}"/>
    <cellStyle name="Énfasis5 31" xfId="871" xr:uid="{ECA51862-A244-4BEE-BFEB-AFA67B016B04}"/>
    <cellStyle name="Énfasis5 32" xfId="872" xr:uid="{9A853F64-E637-4049-9BE6-3B371FADCA42}"/>
    <cellStyle name="Énfasis5 4" xfId="873" xr:uid="{B2ECD5FC-769A-481C-A191-0F810EB91D32}"/>
    <cellStyle name="Énfasis5 5" xfId="874" xr:uid="{00FCA1C9-A511-423C-9498-C89224DF56A3}"/>
    <cellStyle name="Énfasis5 6" xfId="875" xr:uid="{B9F87D84-7DB1-4067-B67F-FA044850E4CC}"/>
    <cellStyle name="Énfasis5 7" xfId="876" xr:uid="{2F727FF3-6F0C-4B41-A9EE-289E2B18B550}"/>
    <cellStyle name="Énfasis5 8" xfId="877" xr:uid="{3AF1CD12-3E77-48A0-8B52-6DFF45642999}"/>
    <cellStyle name="Énfasis5 9" xfId="878" xr:uid="{A9A49786-162A-4A49-AC02-BC3E16BD6FD2}"/>
    <cellStyle name="Énfasis6 - 20%" xfId="1435" xr:uid="{B89C2DC0-31FB-45AE-AF73-0522E1C4CF87}"/>
    <cellStyle name="Énfasis6 - 40%" xfId="1436" xr:uid="{BD16C14D-57E9-4BFC-97E6-91A7C169A6B2}"/>
    <cellStyle name="Énfasis6 - 60%" xfId="1437" xr:uid="{F03E20A4-F7D1-40ED-A464-C787CC87757F}"/>
    <cellStyle name="Énfasis6 10" xfId="879" xr:uid="{99C38650-1407-4BB5-A5D4-99590EB393F8}"/>
    <cellStyle name="Énfasis6 11" xfId="880" xr:uid="{DB57469A-48F0-4DCF-BFF1-61B9B7398D1B}"/>
    <cellStyle name="Énfasis6 12" xfId="881" xr:uid="{776946E5-64D3-4D4C-ADB3-B87001630ED6}"/>
    <cellStyle name="Énfasis6 13" xfId="882" xr:uid="{90E34CD8-D8E0-4662-8C00-E4FB1374660E}"/>
    <cellStyle name="Énfasis6 14" xfId="883" xr:uid="{FEFD7822-F733-479E-A395-ADD300DFC353}"/>
    <cellStyle name="Énfasis6 15" xfId="884" xr:uid="{237F006B-2646-4382-9109-DD931664B254}"/>
    <cellStyle name="Énfasis6 16" xfId="885" xr:uid="{F69D89D1-18D5-494A-97D6-8A97333F6BEC}"/>
    <cellStyle name="Énfasis6 17" xfId="886" xr:uid="{C64D2F53-C369-4C30-918A-86D8AD581D8D}"/>
    <cellStyle name="Énfasis6 18" xfId="887" xr:uid="{152B1CA1-2B9C-4C30-AD62-BBF9FB00C172}"/>
    <cellStyle name="Énfasis6 19" xfId="888" xr:uid="{6CCEDE04-CB3B-4B3C-AE39-E100854454CE}"/>
    <cellStyle name="Énfasis6 2" xfId="889" xr:uid="{7BE5920C-F800-46A7-9DD3-DB37E8815A8B}"/>
    <cellStyle name="Énfasis6 20" xfId="890" xr:uid="{A03007D4-B6DE-4CA4-92AD-744A0F275443}"/>
    <cellStyle name="Énfasis6 21" xfId="891" xr:uid="{2B1ADF92-5707-4BB1-A231-75D239D4794C}"/>
    <cellStyle name="Énfasis6 22" xfId="892" xr:uid="{B20CF376-1A29-4332-A1C6-0994D88FC454}"/>
    <cellStyle name="Énfasis6 23" xfId="893" xr:uid="{18000251-9F07-4525-8F07-AAA2EB7E3AE5}"/>
    <cellStyle name="Énfasis6 24" xfId="894" xr:uid="{FB9315C0-C504-41F5-98FB-601B32551A42}"/>
    <cellStyle name="Énfasis6 25" xfId="895" xr:uid="{5EBC6456-39DA-40AB-A4ED-729DF7C79DD7}"/>
    <cellStyle name="Énfasis6 26" xfId="896" xr:uid="{657DCA6E-FEBA-4AD0-91E5-A08028B69B8E}"/>
    <cellStyle name="Énfasis6 27" xfId="897" xr:uid="{A9808D1B-8CB4-4F35-A21C-F96748C39FE4}"/>
    <cellStyle name="Énfasis6 28" xfId="898" xr:uid="{EEAFC53F-6C4E-46AF-BF23-60A7A24704C4}"/>
    <cellStyle name="Énfasis6 29" xfId="899" xr:uid="{86E1D0A9-E743-4BF8-9261-4B46C38AA35E}"/>
    <cellStyle name="Énfasis6 3" xfId="900" xr:uid="{55B91281-E757-4D9B-ACB6-190157331651}"/>
    <cellStyle name="Énfasis6 30" xfId="901" xr:uid="{03132EC9-74BB-45FF-AE74-F761C292B3E6}"/>
    <cellStyle name="Énfasis6 31" xfId="902" xr:uid="{B4984BBD-21A1-4576-B278-88171582372E}"/>
    <cellStyle name="Énfasis6 32" xfId="903" xr:uid="{EAC96D58-97BF-4C77-8FEE-D4024E36CF23}"/>
    <cellStyle name="Énfasis6 4" xfId="904" xr:uid="{8E315D31-D009-4B5D-B513-85EEB8E800EA}"/>
    <cellStyle name="Énfasis6 5" xfId="905" xr:uid="{4A1B489B-2F2D-40A0-944F-8322C9FA05DE}"/>
    <cellStyle name="Énfasis6 6" xfId="906" xr:uid="{423A1B73-FA62-4014-A61E-9AF53E5F8B09}"/>
    <cellStyle name="Énfasis6 7" xfId="907" xr:uid="{7A8032F7-7A12-4AFF-A2EA-BCEFE8E5923A}"/>
    <cellStyle name="Énfasis6 8" xfId="908" xr:uid="{F10444D8-7BC3-4266-9BFE-258A9B5FF6D9}"/>
    <cellStyle name="Énfasis6 9" xfId="909" xr:uid="{E3949337-2E34-4E3A-9149-AA70B522A4CE}"/>
    <cellStyle name="Entrada 10" xfId="910" xr:uid="{8388F20F-F897-4EEE-9F32-FF4BA0F81A21}"/>
    <cellStyle name="Entrada 11" xfId="911" xr:uid="{9CB64597-AABB-435D-82DB-0382053F7A18}"/>
    <cellStyle name="Entrada 12" xfId="912" xr:uid="{F461C178-66F2-4214-B8FD-B98800E7E64B}"/>
    <cellStyle name="Entrada 13" xfId="913" xr:uid="{7A485827-B867-4AB7-A4F4-1C1D50ADE36C}"/>
    <cellStyle name="Entrada 14" xfId="914" xr:uid="{15376C5E-7A7F-4C8A-A5D7-757FA69C15B7}"/>
    <cellStyle name="Entrada 15" xfId="915" xr:uid="{A905FE9D-22EA-4E6A-9A8E-318AD8ACEBD4}"/>
    <cellStyle name="Entrada 16" xfId="916" xr:uid="{74A3D7E0-CC33-4601-A8AF-512BABEB8F55}"/>
    <cellStyle name="Entrada 17" xfId="917" xr:uid="{4C6A9B1D-0F27-46B8-A11A-328066D1AC7B}"/>
    <cellStyle name="Entrada 18" xfId="918" xr:uid="{1C0CFEDB-B6A8-4E32-82E2-AD8BDBF9EC54}"/>
    <cellStyle name="Entrada 19" xfId="919" xr:uid="{1CFE2F48-54C9-4CB7-8525-649539B8DE81}"/>
    <cellStyle name="Entrada 2" xfId="920" xr:uid="{79E54363-7F05-4312-87F3-78B8D8321BFA}"/>
    <cellStyle name="Entrada 20" xfId="921" xr:uid="{CFEE8B42-C417-46F4-8A37-4388A0F6A933}"/>
    <cellStyle name="Entrada 21" xfId="922" xr:uid="{D293B898-6858-48AD-AE7E-ED53AA813E40}"/>
    <cellStyle name="Entrada 22" xfId="923" xr:uid="{8A3B1471-52CD-4493-8F51-DDBB465F83F8}"/>
    <cellStyle name="Entrada 23" xfId="924" xr:uid="{D99AB405-8B5D-4F32-B2CC-B7F3B40C3D81}"/>
    <cellStyle name="Entrada 24" xfId="925" xr:uid="{770AD633-1EAF-4C6F-AB53-27DF3197F26B}"/>
    <cellStyle name="Entrada 25" xfId="926" xr:uid="{33E2A01E-B460-4920-AE7B-23A350B551BC}"/>
    <cellStyle name="Entrada 26" xfId="927" xr:uid="{77D7B0B6-DACA-434A-8B96-AEC07D0013EC}"/>
    <cellStyle name="Entrada 27" xfId="928" xr:uid="{817CD02C-C90C-4681-AD51-EEEBDD8D29B0}"/>
    <cellStyle name="Entrada 28" xfId="929" xr:uid="{B8B24344-B42F-43CB-8995-6CD76A0AC7DA}"/>
    <cellStyle name="Entrada 29" xfId="930" xr:uid="{4433D061-5DEE-4798-A3E2-AE0EF1CFFFAA}"/>
    <cellStyle name="Entrada 3" xfId="931" xr:uid="{F0951629-9E38-4C15-91C2-0285F043451E}"/>
    <cellStyle name="Entrada 30" xfId="932" xr:uid="{EE637CE3-51A2-438C-9E9C-5F6DADE6CBF0}"/>
    <cellStyle name="Entrada 31" xfId="933" xr:uid="{68E0EA4A-2659-4B40-BD16-2ACD1CC4605C}"/>
    <cellStyle name="Entrada 32" xfId="934" xr:uid="{92229AE2-49FB-449A-9F21-DF546D528E0A}"/>
    <cellStyle name="Entrada 33" xfId="977" xr:uid="{B9FEE339-8842-4680-BC1A-40B92C361E23}"/>
    <cellStyle name="Entrada 4" xfId="935" xr:uid="{A1D3AA9A-5998-4906-ABDD-2432ADA533D7}"/>
    <cellStyle name="Entrada 5" xfId="936" xr:uid="{6A11FCB9-0E7F-41BB-BFB1-A05700F84547}"/>
    <cellStyle name="Entrada 6" xfId="937" xr:uid="{2BD3A931-6E4E-4685-9834-F8E60D957CC9}"/>
    <cellStyle name="Entrada 7" xfId="938" xr:uid="{51F92AD2-F19C-455D-8734-6C17422D3D03}"/>
    <cellStyle name="Entrada 8" xfId="939" xr:uid="{4D9D166E-136E-432B-A570-64D412EC6D33}"/>
    <cellStyle name="Entrada 9" xfId="940" xr:uid="{D47E637E-1290-4A3A-A59E-529C2980FB2B}"/>
    <cellStyle name="Estilo 1" xfId="1438" xr:uid="{55EEADC0-20AB-4509-BB51-D975891E3591}"/>
    <cellStyle name="Euro" xfId="941" xr:uid="{D8D1D298-50D2-4F47-BD1C-3D39048462E8}"/>
    <cellStyle name="Euro 2" xfId="1440" xr:uid="{8E786BDE-35E6-466C-835D-902BA14807C2}"/>
    <cellStyle name="Euro 2 2" xfId="1537" xr:uid="{A44B57FE-8B48-42E7-AB5B-C8CA50DD1F25}"/>
    <cellStyle name="Euro 3" xfId="1441" xr:uid="{F8E149FF-DA77-40AA-8C74-F3F1585A210B}"/>
    <cellStyle name="Euro 4" xfId="1442" xr:uid="{0D654B20-DF7B-443B-870B-3C0120A85AAD}"/>
    <cellStyle name="Euro 5" xfId="1439" xr:uid="{F924C889-4C3D-418C-B837-F311DBBDEAAA}"/>
    <cellStyle name="Euro 6" xfId="1534" xr:uid="{9F8ABD09-4642-4134-8005-BA78BE8F7191}"/>
    <cellStyle name="Euro_Acabados" xfId="1443" xr:uid="{4FC47396-E375-4A4E-8579-99EC2FCFC29C}"/>
    <cellStyle name="Excel Built-in Normal 1" xfId="1532" xr:uid="{21C2B836-2A43-4602-B2CF-BF2180D1B9C4}"/>
    <cellStyle name="Explanatory Text" xfId="1507" xr:uid="{DFE787B8-845F-47DC-A640-EEB3CAA0ED3B}"/>
    <cellStyle name="Fixed" xfId="1444" xr:uid="{6A8F09D4-914F-4DA3-9487-32A55C62C7B8}"/>
    <cellStyle name="Fixed 2" xfId="1445" xr:uid="{A717344B-F580-4523-AFAC-0B3655FE1095}"/>
    <cellStyle name="Heading 2" xfId="1501" xr:uid="{9920F6C5-E3CB-4C96-8F2C-D73C603EE5E0}"/>
    <cellStyle name="Heading 3" xfId="1502" xr:uid="{CBB1F438-0E48-47CA-8458-AD80BEB1E411}"/>
    <cellStyle name="Hipervínculo 2" xfId="945" xr:uid="{E1F310BD-3749-4340-AD93-B961ACF0424E}"/>
    <cellStyle name="Hipervínculo 2 2" xfId="1535" xr:uid="{0819C0DF-61B7-4B6A-BAB1-9E4770E7F9FE}"/>
    <cellStyle name="Hipervínculo 2 3" xfId="1533" xr:uid="{CA3A3883-117D-49B8-963E-D0930F2637AA}"/>
    <cellStyle name="Hipervínculo 3" xfId="1531" xr:uid="{AF437126-D726-4DD9-B5F6-827A506C23B2}"/>
    <cellStyle name="Incorrecto 10" xfId="946" xr:uid="{45860143-2552-4976-8A2C-B2442FF87D56}"/>
    <cellStyle name="Incorrecto 11" xfId="947" xr:uid="{75AC5ED7-7916-420E-9167-DDCFD6BABDB6}"/>
    <cellStyle name="Incorrecto 12" xfId="948" xr:uid="{3E4D8E73-4314-4303-9D90-E8E54AEBECD8}"/>
    <cellStyle name="Incorrecto 13" xfId="949" xr:uid="{97B5ED96-5B8D-4E91-8264-DCA95835181D}"/>
    <cellStyle name="Incorrecto 14" xfId="950" xr:uid="{3D3EF2E1-D6B4-484C-ADA8-00009DA2A997}"/>
    <cellStyle name="Incorrecto 15" xfId="951" xr:uid="{978AB454-3FD8-4714-93EE-537EF1C917BC}"/>
    <cellStyle name="Incorrecto 16" xfId="952" xr:uid="{96A1D2B0-A8C5-48CE-8F59-29690BEE7E33}"/>
    <cellStyle name="Incorrecto 17" xfId="953" xr:uid="{A2712A89-83ED-48A4-BE36-F567E0E9C602}"/>
    <cellStyle name="Incorrecto 18" xfId="954" xr:uid="{98990DFE-BFC3-46E5-AC9C-5AE797C7EE8C}"/>
    <cellStyle name="Incorrecto 19" xfId="955" xr:uid="{B852F597-F2D5-4227-9ADE-6BD7EEDD0831}"/>
    <cellStyle name="Incorrecto 2" xfId="956" xr:uid="{8B3D7354-132C-4A93-B09F-A4D835E9DA51}"/>
    <cellStyle name="Incorrecto 20" xfId="957" xr:uid="{CA952129-FCCA-43B5-A82A-C2F1F799483D}"/>
    <cellStyle name="Incorrecto 21" xfId="958" xr:uid="{90DE8870-A097-4F48-BB91-42D456DDF721}"/>
    <cellStyle name="Incorrecto 22" xfId="959" xr:uid="{78A37E50-1205-4CCB-8A7C-461544723236}"/>
    <cellStyle name="Incorrecto 23" xfId="960" xr:uid="{AB6BECDF-CD1E-48B3-9262-8F0E663C0528}"/>
    <cellStyle name="Incorrecto 24" xfId="961" xr:uid="{BC4CC458-1F99-446D-B34E-1AE20C835868}"/>
    <cellStyle name="Incorrecto 25" xfId="962" xr:uid="{D95E0520-5603-4D45-A136-43C6689321AB}"/>
    <cellStyle name="Incorrecto 26" xfId="963" xr:uid="{A0B50C49-4296-49E5-AC0D-83DF5C11D9E2}"/>
    <cellStyle name="Incorrecto 27" xfId="964" xr:uid="{D3700209-C2C0-4684-A5E7-73A339F6E636}"/>
    <cellStyle name="Incorrecto 28" xfId="965" xr:uid="{E30AD41B-9857-40D9-9439-111001E9CF15}"/>
    <cellStyle name="Incorrecto 29" xfId="966" xr:uid="{2480D251-BF9D-40DB-8902-C37A51D7B451}"/>
    <cellStyle name="Incorrecto 3" xfId="967" xr:uid="{752BA777-82EF-4822-9D38-1D16C69DFB0C}"/>
    <cellStyle name="Incorrecto 30" xfId="968" xr:uid="{0B23C493-164B-48EB-9C36-ED62C646D9AB}"/>
    <cellStyle name="Incorrecto 31" xfId="969" xr:uid="{92E9D749-7E75-4DDC-B697-4E66D996DF5F}"/>
    <cellStyle name="Incorrecto 32" xfId="970" xr:uid="{6549F128-2CE5-48C4-B567-11F9ECCBF635}"/>
    <cellStyle name="Incorrecto 4" xfId="971" xr:uid="{281253CB-09F0-41C7-AF5E-9C17DC04C018}"/>
    <cellStyle name="Incorrecto 5" xfId="972" xr:uid="{F6BA8FFB-0C3F-402B-BF0B-180A1DFD7785}"/>
    <cellStyle name="Incorrecto 6" xfId="973" xr:uid="{CF1691CB-0F3E-4A01-83D3-EF2C59BC2B91}"/>
    <cellStyle name="Incorrecto 7" xfId="974" xr:uid="{9DFB5B93-7157-4BA4-8067-CFA8C6DB7314}"/>
    <cellStyle name="Incorrecto 8" xfId="975" xr:uid="{C6CC515C-22A5-4E63-9EB8-86C87224DE7B}"/>
    <cellStyle name="Incorrecto 9" xfId="976" xr:uid="{08BF2A78-32AF-4E3F-8E33-F449D5D1E1B9}"/>
    <cellStyle name="Millares [0] 2" xfId="1446" xr:uid="{D252AF6C-7F0B-4651-BCA3-4DCD2130CB74}"/>
    <cellStyle name="Millares 10" xfId="1377" xr:uid="{EF350F30-F3AC-4500-BC7C-0EAAC527BA90}"/>
    <cellStyle name="Millares 11" xfId="1542" xr:uid="{B6FDCA29-D682-47D7-A814-9CE083EC4BA1}"/>
    <cellStyle name="Millares 2" xfId="6" xr:uid="{71E2857D-CC7E-48DE-A4B5-C7D7B8EFC200}"/>
    <cellStyle name="Millares 2 2" xfId="979" xr:uid="{6046E600-BBE8-458E-B11E-99D0E21E7705}"/>
    <cellStyle name="Millares 2 2 2" xfId="1448" xr:uid="{FCBB0589-2AF9-48FE-8872-00B6AADDBB2B}"/>
    <cellStyle name="Millares 2 3" xfId="980" xr:uid="{1E134351-01A1-4E58-ACE8-1D6F111BBE4F}"/>
    <cellStyle name="Millares 2 4" xfId="981" xr:uid="{A0FE34A6-5AA3-4D84-BC5E-1C4C85BA7FC5}"/>
    <cellStyle name="Millares 2 5" xfId="1378" xr:uid="{2450B7B3-29F2-4413-A1A8-395F319C56E7}"/>
    <cellStyle name="Millares 2 5 2" xfId="1538" xr:uid="{553C2183-22B0-4219-BDEC-B8FDE9049103}"/>
    <cellStyle name="Millares 2 6" xfId="1447" xr:uid="{05144162-1914-4B5F-8BFA-FF9DA5C78F89}"/>
    <cellStyle name="Millares 2 7" xfId="1536" xr:uid="{0244F227-9726-4E0B-893F-07E8FA40EFDE}"/>
    <cellStyle name="Millares 2_4,8" xfId="982" xr:uid="{544BD414-E73A-4265-8B13-CAAA09FCD887}"/>
    <cellStyle name="Millares 3" xfId="983" xr:uid="{9D126ACF-ABFA-44FB-9027-F82018DE2855}"/>
    <cellStyle name="Millares 3 2" xfId="984" xr:uid="{B59597EE-A1F3-499C-B8D1-4E5B2CDBCC30}"/>
    <cellStyle name="Millares 3 3" xfId="1449" xr:uid="{399C33A5-9227-4990-A80E-DA739DA94030}"/>
    <cellStyle name="Millares 3_4,8" xfId="985" xr:uid="{AEABDD30-EBF9-487E-94F1-A66820E07549}"/>
    <cellStyle name="Millares 4" xfId="986" xr:uid="{3535EAD8-3B0A-4C44-9ED5-A365ADF395BE}"/>
    <cellStyle name="Millares 4 2" xfId="987" xr:uid="{83940299-2357-4143-95E7-6AA64A09F8C1}"/>
    <cellStyle name="Millares 4 3" xfId="1450" xr:uid="{01F94B23-9D72-4EE0-936D-75A9458362E5}"/>
    <cellStyle name="Millares 4_4,8" xfId="988" xr:uid="{5E4007CB-58B7-44F9-873E-2A71CD703187}"/>
    <cellStyle name="Millares 5" xfId="989" xr:uid="{A60B138A-7B55-4A57-9FFF-55C5D0C1E90E}"/>
    <cellStyle name="Millares 5 2" xfId="1451" xr:uid="{7C3F100A-679D-405D-B8A7-BC39B380431F}"/>
    <cellStyle name="Millares 6" xfId="990" xr:uid="{84C9CF0D-E300-4211-85FE-42C083E10478}"/>
    <cellStyle name="Millares 7" xfId="1452" xr:uid="{4F2F7E52-A077-4DB1-B9DA-B9B52BA20A13}"/>
    <cellStyle name="Millares 8" xfId="1381" xr:uid="{544F3467-97A5-4CF4-BBFB-D611DC83CF7E}"/>
    <cellStyle name="Millares 9" xfId="1453" xr:uid="{50BF6376-BE08-472B-97A2-C6979EAFB1FF}"/>
    <cellStyle name="Moneda" xfId="1596" builtinId="4"/>
    <cellStyle name="Moneda [0] 2" xfId="1454" xr:uid="{90608BB6-AD38-47B2-B491-A9D7744C3C81}"/>
    <cellStyle name="Moneda 10" xfId="8" xr:uid="{251D7637-A5FA-4619-814E-CBAC3B823F5C}"/>
    <cellStyle name="Moneda 11" xfId="1541" xr:uid="{D2922B9A-C4EF-46EF-93D7-B0DFE200BF94}"/>
    <cellStyle name="Moneda 12" xfId="1544" xr:uid="{319A1052-8591-4625-AAF3-7548A96C3BAA}"/>
    <cellStyle name="Moneda 13" xfId="1545" xr:uid="{AEE3999A-75E7-4103-8C80-C066D1FFB9B8}"/>
    <cellStyle name="Moneda 14" xfId="1546" xr:uid="{3EF48570-34DA-4875-8B88-4895CA7E2EFE}"/>
    <cellStyle name="Moneda 15" xfId="1547" xr:uid="{58753261-B5FB-400C-B2F6-B620BB36C749}"/>
    <cellStyle name="Moneda 16" xfId="1548" xr:uid="{EB1D11A8-6341-4336-83A8-051AF2AAC237}"/>
    <cellStyle name="Moneda 17" xfId="1549" xr:uid="{9BCFFBDC-BB6C-4C91-AC07-FBE798827924}"/>
    <cellStyle name="Moneda 18" xfId="1550" xr:uid="{E53626ED-7F6A-458C-9E1C-00F65BC8B822}"/>
    <cellStyle name="Moneda 19" xfId="1551" xr:uid="{469D53FE-7763-4788-9F1F-1C74D1848F5D}"/>
    <cellStyle name="Moneda 2" xfId="2" xr:uid="{70ADE444-1919-41D3-83D6-7FB5B64D3908}"/>
    <cellStyle name="Moneda 2 2" xfId="992" xr:uid="{B7E9F06C-5992-4113-A60F-CFF1545E9474}"/>
    <cellStyle name="Moneda 2 3" xfId="1455" xr:uid="{827BD712-664F-4604-B54D-7553067BA55C}"/>
    <cellStyle name="Moneda 2 4" xfId="991" xr:uid="{5A57BDBF-EE9A-41FE-A737-3B8A2680F920}"/>
    <cellStyle name="Moneda 2 5" xfId="1556" xr:uid="{7E3D605A-8694-446D-98A8-BEC5CB1CADFD}"/>
    <cellStyle name="Moneda 2 6" xfId="1589" xr:uid="{FBDFF04D-1113-482E-AC46-8FB2C7D51D7B}"/>
    <cellStyle name="Moneda 2_4,8" xfId="993" xr:uid="{16283FBD-DDC0-49B9-B3DB-0919FB261B12}"/>
    <cellStyle name="Moneda 20" xfId="1552" xr:uid="{003C05C7-87B5-45AC-A740-ECA5F993E858}"/>
    <cellStyle name="Moneda 21" xfId="1554" xr:uid="{AC7D7FA4-DF44-48A9-A90B-0EFD018FC7CA}"/>
    <cellStyle name="Moneda 22" xfId="1558" xr:uid="{35DD82E0-22EE-4637-8533-3D2A600CB156}"/>
    <cellStyle name="Moneda 23" xfId="1557" xr:uid="{19E2B904-2706-424F-A125-EAB068B18335}"/>
    <cellStyle name="Moneda 24" xfId="1561" xr:uid="{4C93931D-DD48-4A2C-91EA-CDB4A4A37A79}"/>
    <cellStyle name="Moneda 25" xfId="1563" xr:uid="{890D9CDC-898B-4136-BC88-63C555B6CB7F}"/>
    <cellStyle name="Moneda 26" xfId="1565" xr:uid="{12BE9240-7855-418D-A7FB-FB4289101EE0}"/>
    <cellStyle name="Moneda 27" xfId="1567" xr:uid="{2C925A53-761E-4648-B233-5D204AE4BE6F}"/>
    <cellStyle name="Moneda 28" xfId="1569" xr:uid="{D97CF423-EE18-408C-A93A-D4F4045A7E35}"/>
    <cellStyle name="Moneda 29" xfId="1571" xr:uid="{8CB6E578-2BCA-42F5-B770-64928D35E5D3}"/>
    <cellStyle name="Moneda 3" xfId="994" xr:uid="{44F36FB2-4D98-49CE-A1C7-6E8C141E5EB1}"/>
    <cellStyle name="Moneda 3 2" xfId="995" xr:uid="{F651AE35-46C9-4564-B185-0C0F9EC8DD0E}"/>
    <cellStyle name="Moneda 3 2 2" xfId="1458" xr:uid="{6791E74A-6CF5-4802-8763-F8EC97F25D32}"/>
    <cellStyle name="Moneda 3 2 3" xfId="1457" xr:uid="{38BE9446-4A14-470B-B02C-B7C333C23FEC}"/>
    <cellStyle name="Moneda 3 3" xfId="1459" xr:uid="{8D9D38E8-E5B9-47F6-B9C8-00EDAF12068E}"/>
    <cellStyle name="Moneda 3 3 2" xfId="1460" xr:uid="{B402357A-6C5B-4F48-B707-DB3716386625}"/>
    <cellStyle name="Moneda 3 4" xfId="1461" xr:uid="{4A8F3312-5B60-4A15-8C6D-03B8BBE9643E}"/>
    <cellStyle name="Moneda 3 5" xfId="1456" xr:uid="{65087540-1AC1-42D6-9B10-869FC2CBCA2E}"/>
    <cellStyle name="Moneda 3_4,8" xfId="996" xr:uid="{F9811069-52C8-43BC-B795-698FF7F43826}"/>
    <cellStyle name="Moneda 30" xfId="1573" xr:uid="{1E9CB62A-7CEE-485B-98F4-CF32B6F9213B}"/>
    <cellStyle name="Moneda 31" xfId="1575" xr:uid="{FF0478F7-0FE6-4A89-80EE-3FE769DCC3BE}"/>
    <cellStyle name="Moneda 32" xfId="1577" xr:uid="{4E12036A-D552-42D7-9445-1372BAC9BE9F}"/>
    <cellStyle name="Moneda 33" xfId="1579" xr:uid="{4418E2B5-93B8-4522-B4EB-32E9420970F8}"/>
    <cellStyle name="Moneda 34" xfId="1581" xr:uid="{21763DBD-7031-46B2-BB03-A0FB1E16B4C5}"/>
    <cellStyle name="Moneda 35" xfId="1583" xr:uid="{A2A7551C-1F79-4DCF-8F6D-CAA7AC6625BF}"/>
    <cellStyle name="Moneda 36" xfId="1585" xr:uid="{972A05AD-7061-4CFA-B583-2E15A9308CAE}"/>
    <cellStyle name="Moneda 37" xfId="1587" xr:uid="{F4B694D3-7145-44F6-BE3C-8306FFCF2963}"/>
    <cellStyle name="Moneda 38" xfId="1591" xr:uid="{95D0FDD5-EA18-4DA8-A0E6-DC88519FE765}"/>
    <cellStyle name="Moneda 39" xfId="1590" xr:uid="{4FBD8D9C-242B-4A61-B87A-DC75DB600293}"/>
    <cellStyle name="Moneda 4" xfId="997" xr:uid="{9C474C51-2743-4220-BD63-0E2DE3116D39}"/>
    <cellStyle name="Moneda 4 2" xfId="1462" xr:uid="{2219A26C-0872-4114-BDC8-C48EEEE04A33}"/>
    <cellStyle name="Moneda 40" xfId="1594" xr:uid="{2F6C9BC8-6E13-41B6-AE07-AA1EA1B4ED53}"/>
    <cellStyle name="Moneda 5" xfId="998" xr:uid="{2E770CE8-3E75-4F45-A749-AD11CD2C2EEF}"/>
    <cellStyle name="Moneda 5 2" xfId="1463" xr:uid="{EC60C345-92F0-4AC9-9E82-427E8C400D77}"/>
    <cellStyle name="Moneda 6" xfId="1464" xr:uid="{C2A959EF-8EB7-45CE-9CBF-96B82717AD7A}"/>
    <cellStyle name="Moneda 7" xfId="1498" xr:uid="{B65CBDB8-E7E4-4A11-B039-ABD3D03F920D}"/>
    <cellStyle name="Moneda 8" xfId="1499" xr:uid="{597B81C9-1E93-4BC0-B1FF-55C25B75A3B5}"/>
    <cellStyle name="Moneda 9" xfId="1539" xr:uid="{7AE8A1DE-6AF3-4F92-9330-A5974ADD96F2}"/>
    <cellStyle name="Monetario0" xfId="999" xr:uid="{AE5FC777-74EB-432E-A2C2-BA496BFCA1E7}"/>
    <cellStyle name="Neutral 10" xfId="1000" xr:uid="{1E6AE766-E1DE-4740-98FC-9B9950523BB7}"/>
    <cellStyle name="Neutral 11" xfId="1001" xr:uid="{86705575-AFC1-4B19-AD6A-C61929B569C5}"/>
    <cellStyle name="Neutral 12" xfId="1002" xr:uid="{E84E86B1-0E66-4D30-A04C-8B8338065D73}"/>
    <cellStyle name="Neutral 13" xfId="1003" xr:uid="{EADD1529-548A-4A61-B9EA-577B7506C67E}"/>
    <cellStyle name="Neutral 14" xfId="1004" xr:uid="{9371BB41-21A7-456C-8949-485995AA56B8}"/>
    <cellStyle name="Neutral 15" xfId="1005" xr:uid="{43BA8127-221E-4D7A-8F8F-69C6B3696863}"/>
    <cellStyle name="Neutral 16" xfId="1006" xr:uid="{584601DF-F4B4-48A3-9311-37615910130A}"/>
    <cellStyle name="Neutral 17" xfId="1007" xr:uid="{163A0BC3-695B-4611-968F-6B13E1035C9C}"/>
    <cellStyle name="Neutral 18" xfId="1008" xr:uid="{FE5C7B3D-43C5-4036-983C-BBE7ECFF0E50}"/>
    <cellStyle name="Neutral 19" xfId="1009" xr:uid="{9A187E7E-1EDD-4D91-A587-64CBFBCF205D}"/>
    <cellStyle name="Neutral 2" xfId="1010" xr:uid="{4B57C764-FDF1-4C4E-9ACB-9EEB9CAF2CB7}"/>
    <cellStyle name="Neutral 20" xfId="1011" xr:uid="{B29C9378-2B8B-4E1B-9A67-6FC59A7C9289}"/>
    <cellStyle name="Neutral 21" xfId="1012" xr:uid="{A5F12BA9-5A67-4879-AC22-4A98595D076C}"/>
    <cellStyle name="Neutral 22" xfId="1013" xr:uid="{74DF1287-859E-4A3C-8E03-B5E01E9A6CF0}"/>
    <cellStyle name="Neutral 23" xfId="1014" xr:uid="{9924D3D7-32C4-4EAE-9936-83C9C9159335}"/>
    <cellStyle name="Neutral 24" xfId="1015" xr:uid="{9EB32247-C848-4143-8CB9-66466CE221E6}"/>
    <cellStyle name="Neutral 25" xfId="1016" xr:uid="{5F0FE896-9776-4728-BA4A-4386031B4669}"/>
    <cellStyle name="Neutral 26" xfId="1017" xr:uid="{54F0D07D-4F9E-4F69-925C-E7867CA9FDE0}"/>
    <cellStyle name="Neutral 27" xfId="1018" xr:uid="{15BACEC1-0755-49C8-AFCA-9B2F10A0ED40}"/>
    <cellStyle name="Neutral 28" xfId="1019" xr:uid="{F08869DD-BCB6-4009-BD79-8792471C5F57}"/>
    <cellStyle name="Neutral 29" xfId="1020" xr:uid="{1931D260-B6C5-408D-AA96-C97E94C9F88E}"/>
    <cellStyle name="Neutral 3" xfId="1021" xr:uid="{3D663122-011D-4471-9491-722618F9603F}"/>
    <cellStyle name="Neutral 30" xfId="1022" xr:uid="{E9831043-9C9B-498D-B1E6-44049C4D3377}"/>
    <cellStyle name="Neutral 31" xfId="1023" xr:uid="{F6306A9E-282D-487B-93D1-8DA097240E7B}"/>
    <cellStyle name="Neutral 32" xfId="1024" xr:uid="{9CCC5675-F5AF-484F-8AE8-7E6C3E1A3957}"/>
    <cellStyle name="Neutral 33" xfId="1504" xr:uid="{22779AE7-48AA-49C5-841B-DF9CC3535C2E}"/>
    <cellStyle name="Neutral 4" xfId="1025" xr:uid="{B3A98947-1EAC-481F-9279-434D53D860AB}"/>
    <cellStyle name="Neutral 5" xfId="1026" xr:uid="{4DF1998D-AD4E-477F-B73F-B1EE6D6C5E3B}"/>
    <cellStyle name="Neutral 6" xfId="1027" xr:uid="{7E574FBE-39F0-4036-A659-00D6FE8EDF83}"/>
    <cellStyle name="Neutral 7" xfId="1028" xr:uid="{2F619071-E164-463E-8A26-0D1FFCD94FAE}"/>
    <cellStyle name="Neutral 8" xfId="1029" xr:uid="{AE7A7AA3-7F72-4AEF-B0B8-56C165BC1371}"/>
    <cellStyle name="Neutral 9" xfId="1030" xr:uid="{9DFECFF1-E217-4123-A7D2-05C236C5ACA3}"/>
    <cellStyle name="Normal" xfId="0" builtinId="0"/>
    <cellStyle name="Normal 10" xfId="1031" xr:uid="{943B22A5-5ACE-46BD-BDA9-A156F6EFF4BD}"/>
    <cellStyle name="Normal 11" xfId="1540" xr:uid="{CD42820F-A836-4FEA-A758-27F0D98257CA}"/>
    <cellStyle name="Normal 12" xfId="1032" xr:uid="{CA280EC3-1F9C-40F5-9CF9-75D5AAD8C4D2}"/>
    <cellStyle name="Normal 12 2" xfId="1380" xr:uid="{301A93FE-8CB3-4D88-9265-11307B404E99}"/>
    <cellStyle name="Normal 13" xfId="1543" xr:uid="{EC70DA78-AAEF-424F-A92E-E6EB01847A8F}"/>
    <cellStyle name="Normal 14" xfId="1553" xr:uid="{8E1F3138-8D2D-45F2-ACC4-2BEC93FEA1DE}"/>
    <cellStyle name="Normal 2" xfId="1" xr:uid="{2DEDBBF1-0473-4368-A3A5-3E11AB7FD3F6}"/>
    <cellStyle name="Normal 2 10" xfId="1033" xr:uid="{FA8035E1-E75B-41C8-922C-2055506FDBEB}"/>
    <cellStyle name="Normal 2 10 2" xfId="1034" xr:uid="{404B463C-77DF-46C8-947A-78347C011788}"/>
    <cellStyle name="Normal 2 10 3" xfId="1035" xr:uid="{2F15ED8F-03C2-47F8-A7FE-BD1AC9502D07}"/>
    <cellStyle name="Normal 2 10 4" xfId="1036" xr:uid="{7F415C09-74D4-4F8A-8736-7A9D35F933FE}"/>
    <cellStyle name="Normal 2 10 5" xfId="1037" xr:uid="{48AB7241-0455-44D2-8778-6B8CC1FE1344}"/>
    <cellStyle name="Normal 2 10 6" xfId="1038" xr:uid="{441490EE-2ACF-4EF4-824C-63CC7C0B1D9F}"/>
    <cellStyle name="Normal 2 10 7" xfId="1039" xr:uid="{69B16F0B-28CC-4824-BCD8-41A05229E2A1}"/>
    <cellStyle name="Normal 2 10 8" xfId="1040" xr:uid="{EA6706A0-2675-43CE-8E5C-702254089420}"/>
    <cellStyle name="Normal 2 107" xfId="1041" xr:uid="{68558D74-1B89-4742-8A03-F4DADF3C1559}"/>
    <cellStyle name="Normal 2 11" xfId="1042" xr:uid="{07156FE6-B54B-4214-BD55-9999982D55FA}"/>
    <cellStyle name="Normal 2 12" xfId="1043" xr:uid="{5ACB9FAD-8C04-4845-BE63-A82761A7B32B}"/>
    <cellStyle name="Normal 2 13" xfId="1044" xr:uid="{697A6373-0395-4699-81A4-4A5A84FB81C2}"/>
    <cellStyle name="Normal 2 14" xfId="1045" xr:uid="{32A6ADB5-4BCD-41FE-885A-79DE99055E01}"/>
    <cellStyle name="Normal 2 15" xfId="1046" xr:uid="{F3E0DD7D-D8FF-4B4A-BDEF-50E38E9580CD}"/>
    <cellStyle name="Normal 2 16" xfId="1047" xr:uid="{F57F5F36-B3C5-4A50-B0CD-05B32B9C999E}"/>
    <cellStyle name="Normal 2 17" xfId="1048" xr:uid="{76021325-C72C-44B7-AF37-2F54A3CDC84A}"/>
    <cellStyle name="Normal 2 18" xfId="1049" xr:uid="{0C4B96CF-1AB7-4373-A71A-4CC5D3E85AC2}"/>
    <cellStyle name="Normal 2 19" xfId="1050" xr:uid="{3CCCAA32-EC6B-4DC1-AF71-7B6C1FEB24BB}"/>
    <cellStyle name="Normal 2 2" xfId="1051" xr:uid="{ADD1614E-41F1-4CE0-8EB3-FCF63DF6E138}"/>
    <cellStyle name="Normal 2 2 2" xfId="1052" xr:uid="{BD393F6B-3A1C-4792-9EC6-B91C7D9CDF49}"/>
    <cellStyle name="Normal 2 2 2 2" xfId="1465" xr:uid="{FCCB96DF-76B7-44D0-9596-7CD6300CD602}"/>
    <cellStyle name="Normal 2 2 3" xfId="1466" xr:uid="{877C1794-AFD1-4B4D-A3FD-BE5BBEAD04DA}"/>
    <cellStyle name="Normal 2 2 4" xfId="1467" xr:uid="{5EC6F300-A7A7-41AC-9420-1F53812A7770}"/>
    <cellStyle name="Normal 2 2_Copia de PRESUPUESTO POR CAPITULOS MARZO-25-11-ULTIMO" xfId="1468" xr:uid="{392176E3-E7AE-4B3B-94E1-7FC1902C0E82}"/>
    <cellStyle name="Normal 2 20" xfId="1053" xr:uid="{92126461-D060-4B6D-AE93-BD2EBE5343AF}"/>
    <cellStyle name="Normal 2 21" xfId="1054" xr:uid="{B7AE6642-7A93-44FA-ABF8-AA1E99B95782}"/>
    <cellStyle name="Normal 2 22" xfId="1055" xr:uid="{2775660E-AF36-4C40-9148-7617B789926E}"/>
    <cellStyle name="Normal 2 23" xfId="1056" xr:uid="{92BD1BBD-CBC7-4F3C-B32E-3A4BD6BECC5C}"/>
    <cellStyle name="Normal 2 24" xfId="1057" xr:uid="{F3938059-66F9-474E-9DFF-A5C95B00576F}"/>
    <cellStyle name="Normal 2 25" xfId="1058" xr:uid="{872F2B27-627B-4733-A154-DB5D26955868}"/>
    <cellStyle name="Normal 2 26" xfId="1059" xr:uid="{A384CD5F-3964-4C00-ABAE-35DE86F3B0E3}"/>
    <cellStyle name="Normal 2 27" xfId="1060" xr:uid="{786884C4-8DDE-47C8-9918-813B15F11159}"/>
    <cellStyle name="Normal 2 28" xfId="1061" xr:uid="{27911C64-1D98-4CB3-B720-AD22EDAE0C11}"/>
    <cellStyle name="Normal 2 29" xfId="1062" xr:uid="{985BFC5E-56CC-4B03-8EFE-5DA3A9E67C27}"/>
    <cellStyle name="Normal 2 3" xfId="1063" xr:uid="{2D08118C-31DC-4A3D-B67A-6234B061A066}"/>
    <cellStyle name="Normal 2 3 2" xfId="1469" xr:uid="{7FA69651-5F23-41B6-AF86-49445E95779B}"/>
    <cellStyle name="Normal 2 30" xfId="1064" xr:uid="{19111D12-26A3-4FE4-8E74-0ADCF87E2EAE}"/>
    <cellStyle name="Normal 2 31" xfId="1065" xr:uid="{9A0DD943-28C0-4410-A4A9-CBC8A7E5E40C}"/>
    <cellStyle name="Normal 2 32" xfId="1066" xr:uid="{3AEC744E-4E9F-4A33-8E99-0CD3D7A2AF2C}"/>
    <cellStyle name="Normal 2 33" xfId="1067" xr:uid="{99CCB1BF-7BCD-4B1B-ADD5-E0067D42C774}"/>
    <cellStyle name="Normal 2 34" xfId="1068" xr:uid="{CEF44922-4527-4331-A4B2-2F99801D668E}"/>
    <cellStyle name="Normal 2 35" xfId="1069" xr:uid="{3FE1C82B-BF11-4CA9-BAB6-48A0237EE027}"/>
    <cellStyle name="Normal 2 36" xfId="1070" xr:uid="{96A659CD-CD66-4DDE-AE51-0CC62F1A117B}"/>
    <cellStyle name="Normal 2 37" xfId="1071" xr:uid="{79FAEC2D-85DE-41AB-A3DA-7976CAC25694}"/>
    <cellStyle name="Normal 2 38" xfId="1072" xr:uid="{EB7DFD88-3B05-4796-89C6-3030FE86B7FA}"/>
    <cellStyle name="Normal 2 39" xfId="1073" xr:uid="{BF452820-8D51-48BD-9B6A-4CBED957AE53}"/>
    <cellStyle name="Normal 2 4" xfId="1074" xr:uid="{C036362D-00A2-4E0A-A381-4299A0D388B7}"/>
    <cellStyle name="Normal 2 4 2" xfId="1470" xr:uid="{A8538F21-920A-4B26-914D-C8F85B225D8F}"/>
    <cellStyle name="Normal 2 40" xfId="1075" xr:uid="{08E15385-E6C2-4C9D-8193-F19D759AF72E}"/>
    <cellStyle name="Normal 2 41" xfId="9" xr:uid="{AE8E0A93-4281-447E-BF7D-83254F071368}"/>
    <cellStyle name="Normal 2 42" xfId="1555" xr:uid="{5ECDCFC8-DEE4-473E-8EDB-0807C40CC207}"/>
    <cellStyle name="Normal 2 43" xfId="1559" xr:uid="{3D97DC58-E330-45BD-B32B-5F2EAE159EFF}"/>
    <cellStyle name="Normal 2 44" xfId="1560" xr:uid="{ECDD26B9-ACF0-41E1-B88F-D4A7CA4B2D2F}"/>
    <cellStyle name="Normal 2 45" xfId="1562" xr:uid="{D3E9F45D-A5B3-42CC-8E25-74473A9BA421}"/>
    <cellStyle name="Normal 2 46" xfId="1564" xr:uid="{3E978AF1-034E-4D0C-A333-1616CE0C92A3}"/>
    <cellStyle name="Normal 2 47" xfId="1566" xr:uid="{1FFD192D-DC0D-4102-B059-B6786594C832}"/>
    <cellStyle name="Normal 2 48" xfId="1568" xr:uid="{811FDC91-4CF9-463F-A367-EDEAB2E01C54}"/>
    <cellStyle name="Normal 2 49" xfId="1570" xr:uid="{182FFE92-E590-4D39-9D6B-8494299A5052}"/>
    <cellStyle name="Normal 2 5" xfId="1076" xr:uid="{B45D43FB-F363-46BF-B08F-BCB0F189C8B2}"/>
    <cellStyle name="Normal 2 5 2" xfId="1471" xr:uid="{234E6214-5D80-4574-8027-C196C0C5076F}"/>
    <cellStyle name="Normal 2 50" xfId="1572" xr:uid="{5CCB4231-CFE2-4E5E-806C-B1B147331C80}"/>
    <cellStyle name="Normal 2 51" xfId="1574" xr:uid="{95DEB569-BEA8-4835-9CDD-7CF364E721B0}"/>
    <cellStyle name="Normal 2 52" xfId="1576" xr:uid="{66B2C360-49F9-4B69-9121-17D3AD1FC955}"/>
    <cellStyle name="Normal 2 53" xfId="1578" xr:uid="{9B10D876-AFA0-439E-A6EB-489715E6E9C0}"/>
    <cellStyle name="Normal 2 54" xfId="1580" xr:uid="{056E0853-DDB6-4B58-97E4-99712645047E}"/>
    <cellStyle name="Normal 2 55" xfId="1582" xr:uid="{B319FDBF-FDB2-423F-BAF4-877B56181D3C}"/>
    <cellStyle name="Normal 2 56" xfId="1584" xr:uid="{E543E86A-E485-46E4-A7B8-E908937B3C15}"/>
    <cellStyle name="Normal 2 57" xfId="1586" xr:uid="{C860650E-2231-4FE0-9D5D-4447D7007132}"/>
    <cellStyle name="Normal 2 58" xfId="1588" xr:uid="{8A3DD5B2-9CAB-4491-8835-EEED7016FB91}"/>
    <cellStyle name="Normal 2 59" xfId="1592" xr:uid="{09F3C599-87BB-4967-A772-1270CB86A68A}"/>
    <cellStyle name="Normal 2 6" xfId="1077" xr:uid="{31F85617-A011-476C-A3BB-E2A13299C8CB}"/>
    <cellStyle name="Normal 2 60" xfId="1593" xr:uid="{34F5080A-B074-4073-AF6D-96379D867109}"/>
    <cellStyle name="Normal 2 61" xfId="1595" xr:uid="{B302BC70-0E6E-43C9-9875-34690A460DA8}"/>
    <cellStyle name="Normal 2 7" xfId="1078" xr:uid="{C6DF8D60-5B8C-4B51-B7D9-8991C338F683}"/>
    <cellStyle name="Normal 2 8" xfId="1079" xr:uid="{6C5E878D-873B-4282-BC63-49D900B5C82D}"/>
    <cellStyle name="Normal 2 9" xfId="1080" xr:uid="{7492FCF6-D4DA-47E3-A1AB-F2A663C26CFA}"/>
    <cellStyle name="Normal 2_Copia de Cuadro APU General Seguridad Electronica Festo 01-12-2008" xfId="1472" xr:uid="{BEF573ED-E197-4EAA-8C89-00785D8F274B}"/>
    <cellStyle name="Normal 3" xfId="7" xr:uid="{376BDA01-6086-459C-9FAF-9CF4D3DEBB6C}"/>
    <cellStyle name="Normal 3 2" xfId="1081" xr:uid="{188937E6-BC6C-4C0A-B555-A51148FF8794}"/>
    <cellStyle name="Normal 3 2 2" xfId="1474" xr:uid="{79EC1AED-AA17-49B0-8135-ECCFDCB21B55}"/>
    <cellStyle name="Normal 3 3" xfId="1475" xr:uid="{997B757A-865C-411E-89A5-2CBBEBA02162}"/>
    <cellStyle name="Normal 3 4" xfId="1476" xr:uid="{DFCB7BB3-6FB6-4CB2-AEE1-BF6CE7742D17}"/>
    <cellStyle name="Normal 3 5" xfId="1473" xr:uid="{E1299879-4E43-4E35-8A24-E39DC3CA2452}"/>
    <cellStyle name="Normal 3_Copia de Cuadro APU General Seguridad Electronica Festo 01-12-2008" xfId="1477" xr:uid="{29B1D012-20A2-4AF3-949E-F9F4F309A0FE}"/>
    <cellStyle name="Normal 30" xfId="1082" xr:uid="{ABAA0885-315A-46FE-984C-8C6E39EC0782}"/>
    <cellStyle name="Normal 31" xfId="1083" xr:uid="{1295BFEF-F431-45E4-A0F9-0020F1E3D392}"/>
    <cellStyle name="Normal 32" xfId="1084" xr:uid="{BC7D5BF7-B646-4AC3-8F57-06A4C4088F32}"/>
    <cellStyle name="Normal 4" xfId="1085" xr:uid="{F2FF07B0-B9D8-437B-A87D-B710B1F09393}"/>
    <cellStyle name="Normal 4 2" xfId="1086" xr:uid="{127325CD-AF66-4481-8440-7F7760DCFBAD}"/>
    <cellStyle name="Normal 4 2 2" xfId="1480" xr:uid="{1E63FDFD-0202-4ADA-979A-63624E9B5F26}"/>
    <cellStyle name="Normal 4 2 3" xfId="1479" xr:uid="{0063F85A-4E82-4A86-A25C-38AEFE4DA767}"/>
    <cellStyle name="Normal 4 2_ESTADISTICA" xfId="1481" xr:uid="{A14560C5-2448-424A-8878-7817FE7B3262}"/>
    <cellStyle name="Normal 4 3" xfId="1482" xr:uid="{71BDE732-379B-4E33-9ECC-A0DB22B840DE}"/>
    <cellStyle name="Normal 4 3 2" xfId="1483" xr:uid="{B3C069FB-9A54-4D37-9B38-A1CC0AD64361}"/>
    <cellStyle name="Normal 4 3_ESTADISTICA" xfId="1484" xr:uid="{76AFAEB9-46AF-4C44-9F11-8B7BBF89FF32}"/>
    <cellStyle name="Normal 4 4" xfId="1485" xr:uid="{ABE210DF-20ED-44A5-B136-EDEF0A180546}"/>
    <cellStyle name="Normal 4 5" xfId="1478" xr:uid="{3360DE5B-7C53-46F8-A71F-9E0AC1D56A71}"/>
    <cellStyle name="Normal 4 6" xfId="1497" xr:uid="{E83BAC7F-F305-439A-814A-60528AC2F193}"/>
    <cellStyle name="Normal 4 7" xfId="1409" xr:uid="{EC48DE84-9F6C-4412-A571-042A98ACB9D4}"/>
    <cellStyle name="Normal 4_CICLOPUENTE AV-ESMERALDA-OCT-4-2011" xfId="1486" xr:uid="{E7109C83-CC6E-43FF-8C78-E3C84DE9337F}"/>
    <cellStyle name="Normal 5" xfId="3" xr:uid="{1D70AD8F-4F15-4D9E-B0C3-A981196DFFE4}"/>
    <cellStyle name="Normal 5 2" xfId="1088" xr:uid="{E8A3BF64-6390-415B-AF60-D79574D8F4F9}"/>
    <cellStyle name="Normal 5 2 2" xfId="1488" xr:uid="{81AD45D4-F838-4932-8C5B-01AE8FECDE5F}"/>
    <cellStyle name="Normal 5 3" xfId="1487" xr:uid="{22375294-04D4-4F20-BAE7-AB62129FC925}"/>
    <cellStyle name="Normal 5 4" xfId="1087" xr:uid="{1D64B658-A617-4B45-AEB1-29198046E3F0}"/>
    <cellStyle name="Normal 6" xfId="1089" xr:uid="{BEBCE9A5-85BA-4049-8645-1CB68E67604F}"/>
    <cellStyle name="Normal 6 2" xfId="1489" xr:uid="{F1F0226F-6834-41B2-A96D-5F9AB87391E1}"/>
    <cellStyle name="Normal 7" xfId="1490" xr:uid="{7DC1A4A0-A520-495C-8DC8-FEEA38E6C225}"/>
    <cellStyle name="Normal 8" xfId="1090" xr:uid="{51E6DB66-029E-471D-B4E3-D6B3AF9AF3ED}"/>
    <cellStyle name="Normal 8 2" xfId="1496" xr:uid="{2979BF32-9139-4830-8443-59F459664314}"/>
    <cellStyle name="Normal 9" xfId="5" xr:uid="{A4B0890F-698C-4AAC-8513-27EED734F4EF}"/>
    <cellStyle name="Notas 10" xfId="1091" xr:uid="{262C2B1B-6CEE-4D15-BF9E-51FE26C792AC}"/>
    <cellStyle name="Notas 11" xfId="1092" xr:uid="{DA8E8269-7D90-48FC-BE6F-669E835C9C51}"/>
    <cellStyle name="Notas 12" xfId="1093" xr:uid="{DFEA188A-2352-466B-BEE6-DDE5BBC144A0}"/>
    <cellStyle name="Notas 13" xfId="1094" xr:uid="{9F7EA016-5994-4537-BA19-7AAFD0F4431A}"/>
    <cellStyle name="Notas 14" xfId="1095" xr:uid="{ADAF6669-BEC1-457F-A3CA-B154F1E738EE}"/>
    <cellStyle name="Notas 15" xfId="1096" xr:uid="{8012744A-83DD-43E8-A892-D012F1E666AE}"/>
    <cellStyle name="Notas 16" xfId="1097" xr:uid="{A0BCFE6F-13A9-468E-B03E-2ACB60E75294}"/>
    <cellStyle name="Notas 17" xfId="1098" xr:uid="{61BCC746-5A9C-41D6-8730-B3A7DD3420F6}"/>
    <cellStyle name="Notas 18" xfId="1099" xr:uid="{0DDFC2B2-8F33-43B3-86F6-1D3F5C87578C}"/>
    <cellStyle name="Notas 19" xfId="1100" xr:uid="{BE4F8925-D953-485C-BE8E-C2940E518C41}"/>
    <cellStyle name="Notas 2" xfId="1101" xr:uid="{EF285767-0BD6-43CC-A3B0-CEDC9B631210}"/>
    <cellStyle name="Notas 20" xfId="1102" xr:uid="{16BEFE3A-FDF8-4FD5-9F13-0BA1DD8D7701}"/>
    <cellStyle name="Notas 21" xfId="1103" xr:uid="{66ACB962-B6B2-4674-8380-A4788744B1D7}"/>
    <cellStyle name="Notas 22" xfId="1104" xr:uid="{78FF5980-F1FE-46C6-B509-5175227CF8B2}"/>
    <cellStyle name="Notas 23" xfId="1105" xr:uid="{D2C8DEEF-EC7E-4B13-9749-0B6AB8EF717C}"/>
    <cellStyle name="Notas 24" xfId="1106" xr:uid="{1DE01136-1EDD-48E6-8A18-21E593E7596E}"/>
    <cellStyle name="Notas 25" xfId="1107" xr:uid="{0135D83F-9AFE-4B57-A736-11534E35F0E9}"/>
    <cellStyle name="Notas 26" xfId="1108" xr:uid="{737AA778-F184-4F5A-8E65-8D84E8F506C9}"/>
    <cellStyle name="Notas 27" xfId="1109" xr:uid="{6FC98539-562A-4D44-9968-D23F403FE6FF}"/>
    <cellStyle name="Notas 28" xfId="1110" xr:uid="{66135989-6B30-4B0F-8B74-086582464B49}"/>
    <cellStyle name="Notas 29" xfId="1111" xr:uid="{764CFE28-AC48-476A-8568-8BC17C35D11B}"/>
    <cellStyle name="Notas 3" xfId="1112" xr:uid="{4CEB2658-6FF5-4125-9619-6ED99E6F638F}"/>
    <cellStyle name="Notas 30" xfId="1113" xr:uid="{2D5CDA5B-55C2-4A71-8903-51E05B065CA8}"/>
    <cellStyle name="Notas 31" xfId="1114" xr:uid="{66545509-5A4A-4F9C-A8A7-1A6D2E594DFF}"/>
    <cellStyle name="Notas 32" xfId="1115" xr:uid="{5C4D5FF8-F29D-4E0D-B015-2B7E4C775F1B}"/>
    <cellStyle name="Notas 33" xfId="1122" xr:uid="{BE1D48A2-BC2E-485F-8EBE-DC4F5A5B5961}"/>
    <cellStyle name="Notas 4" xfId="1116" xr:uid="{54306695-6026-4A1D-9915-F53A687EE75C}"/>
    <cellStyle name="Notas 5" xfId="1117" xr:uid="{388849F6-040E-4ED1-BA47-33050437B46A}"/>
    <cellStyle name="Notas 6" xfId="1118" xr:uid="{45D77B75-00E3-4041-90D1-9835DFF1FCCE}"/>
    <cellStyle name="Notas 7" xfId="1119" xr:uid="{4D3D23EC-6801-4135-B662-0562DFF5348A}"/>
    <cellStyle name="Notas 8" xfId="1120" xr:uid="{A1960EF5-ABD5-43F3-9314-864FDDBC4BF8}"/>
    <cellStyle name="Notas 9" xfId="1121" xr:uid="{1ADF0E6B-FC00-45AF-914E-9741933122AC}"/>
    <cellStyle name="Output" xfId="1505" xr:uid="{D06FD442-646F-40DD-9643-609D26D24C05}"/>
    <cellStyle name="Porcentaje 2" xfId="1123" xr:uid="{7941C6E9-6DDD-4FBE-AAC9-FBA0506B1E28}"/>
    <cellStyle name="Porcentaje 3" xfId="1495" xr:uid="{E901EC3B-B3CC-488B-8D2E-4E89BB63962B}"/>
    <cellStyle name="Porcentual 2" xfId="1124" xr:uid="{FC5B4371-35FF-4200-A58B-B9E6C4BC97DF}"/>
    <cellStyle name="Porcentual 2 2" xfId="1491" xr:uid="{83B3C1C1-3BAE-47E9-A5E0-9C662E022FE7}"/>
    <cellStyle name="Porcentual 2 3" xfId="1492" xr:uid="{EBFD67C7-EA08-48CE-8011-FBDF9436A210}"/>
    <cellStyle name="Porcentual 3" xfId="1125" xr:uid="{7D0F7244-9258-46E5-B855-97BE3EEC83A8}"/>
    <cellStyle name="Porcentual 3 2" xfId="1382" xr:uid="{2046C65E-8ED7-4E3D-B52E-C65D93399ACC}"/>
    <cellStyle name="Porcentual 4" xfId="1126" xr:uid="{7DDF3031-96CD-47C1-AF3E-2615F3FEBE21}"/>
    <cellStyle name="Porcentual 5" xfId="1127" xr:uid="{270E2F9E-C90B-4739-B2F7-E1E1F194D00E}"/>
    <cellStyle name="Salida 10" xfId="1128" xr:uid="{A63E2601-2090-484F-8529-044E52590AC2}"/>
    <cellStyle name="Salida 11" xfId="1129" xr:uid="{D97E6EAE-8563-42E8-B747-2D7306CE8484}"/>
    <cellStyle name="Salida 12" xfId="1130" xr:uid="{7A05BF0D-5513-45A9-9300-91D1DD452A25}"/>
    <cellStyle name="Salida 13" xfId="1131" xr:uid="{66AEADCC-AC04-4506-839D-19DB1F99B16B}"/>
    <cellStyle name="Salida 14" xfId="1132" xr:uid="{6D7621DC-C051-4149-91CA-DEE98E33472C}"/>
    <cellStyle name="Salida 15" xfId="1133" xr:uid="{4760A009-8768-4F59-B600-4C4343F23711}"/>
    <cellStyle name="Salida 16" xfId="1134" xr:uid="{91A989A2-A790-4683-81F9-BA2EDFB07E3A}"/>
    <cellStyle name="Salida 17" xfId="1135" xr:uid="{A45D6F21-590D-42EF-B88A-39BF500E310F}"/>
    <cellStyle name="Salida 18" xfId="1136" xr:uid="{DCDAE904-571C-412A-A695-226C914C8793}"/>
    <cellStyle name="Salida 19" xfId="1137" xr:uid="{9CA6A5B5-79B2-4CF1-B340-CAFC470F0A42}"/>
    <cellStyle name="Salida 2" xfId="1138" xr:uid="{13AD7A00-75D7-4A92-95E2-1687C0D8D2E1}"/>
    <cellStyle name="Salida 20" xfId="1139" xr:uid="{CC23CC1B-A4DE-489B-BBFE-FF49BD5ABFDC}"/>
    <cellStyle name="Salida 21" xfId="1140" xr:uid="{89D55C67-E641-47D1-AFB4-7A47449D6DFD}"/>
    <cellStyle name="Salida 22" xfId="1141" xr:uid="{925E2592-561A-4E24-A105-E1E02FF5F2E5}"/>
    <cellStyle name="Salida 23" xfId="1142" xr:uid="{460CCB5B-9D82-45F6-8D1C-A1E56A25598C}"/>
    <cellStyle name="Salida 24" xfId="1143" xr:uid="{03B98C5E-7CD5-4FD8-A3F0-FDBDB913D70F}"/>
    <cellStyle name="Salida 25" xfId="1144" xr:uid="{CAF89BDE-9628-4F98-A602-7DCAB8A87BDF}"/>
    <cellStyle name="Salida 26" xfId="1145" xr:uid="{A2E79AB4-6708-4006-9A76-142A8C90669D}"/>
    <cellStyle name="Salida 27" xfId="1146" xr:uid="{F99031AF-E4C1-49F6-9D98-820194DE6032}"/>
    <cellStyle name="Salida 28" xfId="1147" xr:uid="{5AABC447-C6E5-4C89-A185-2798D3702606}"/>
    <cellStyle name="Salida 29" xfId="1148" xr:uid="{CBC2C0C5-21D9-4E9B-BCFD-F40EDA4E22FE}"/>
    <cellStyle name="Salida 3" xfId="1149" xr:uid="{CF9A9C8B-ADE1-4BBC-BD8A-5775D3DE09C1}"/>
    <cellStyle name="Salida 30" xfId="1150" xr:uid="{7422A821-4562-4B6C-9441-F7117EB7D4B4}"/>
    <cellStyle name="Salida 31" xfId="1151" xr:uid="{E6B13011-F711-438D-9D5B-FD0B42157053}"/>
    <cellStyle name="Salida 32" xfId="1152" xr:uid="{3DEBF5C5-51AA-4262-8E81-917EA71A3C13}"/>
    <cellStyle name="Salida 4" xfId="1153" xr:uid="{C32690E5-7E31-4FF1-AF5D-EEDA1565777C}"/>
    <cellStyle name="Salida 5" xfId="1154" xr:uid="{8970F611-06BE-4C7E-BD58-8F164196BA51}"/>
    <cellStyle name="Salida 6" xfId="1155" xr:uid="{9DB4ED42-84A4-4B7E-98B7-F1464DB55B71}"/>
    <cellStyle name="Salida 7" xfId="1156" xr:uid="{277806EB-8593-4699-9DD5-0BEAE8C15378}"/>
    <cellStyle name="Salida 8" xfId="1157" xr:uid="{0ADDFD52-B989-4B6E-9F2D-4D8D62FBC38F}"/>
    <cellStyle name="Salida 9" xfId="1158" xr:uid="{2079EC91-1B96-48E6-BBF8-A2B3163C6D55}"/>
    <cellStyle name="Texto de advertencia 10" xfId="1159" xr:uid="{D87A688F-A063-471D-87C7-80F9DDA974A6}"/>
    <cellStyle name="Texto de advertencia 11" xfId="1160" xr:uid="{4BDDF440-FEC8-4D4F-93EB-EB370F88329E}"/>
    <cellStyle name="Texto de advertencia 12" xfId="1161" xr:uid="{6C7D9EC3-7283-4963-BA55-10BC87FF062B}"/>
    <cellStyle name="Texto de advertencia 13" xfId="1162" xr:uid="{8114AA64-BAA4-479F-9D11-D980B59BAF4F}"/>
    <cellStyle name="Texto de advertencia 14" xfId="1163" xr:uid="{93223220-63E9-4075-A6BD-8CE61D2ACB2A}"/>
    <cellStyle name="Texto de advertencia 15" xfId="1164" xr:uid="{A73C689D-D0ED-47FA-8341-30AEAC74AD05}"/>
    <cellStyle name="Texto de advertencia 16" xfId="1165" xr:uid="{941B9ACB-9053-4365-95D5-9E9319C8645F}"/>
    <cellStyle name="Texto de advertencia 17" xfId="1166" xr:uid="{718ABCDB-1B5C-4072-BA8D-D39410443A3E}"/>
    <cellStyle name="Texto de advertencia 18" xfId="1167" xr:uid="{B7FDB3CC-E94C-4D35-A9C7-ED4C14A0B54F}"/>
    <cellStyle name="Texto de advertencia 19" xfId="1168" xr:uid="{1A2E5FC4-91A6-42F1-8941-AE0E321D6E3E}"/>
    <cellStyle name="Texto de advertencia 2" xfId="1169" xr:uid="{E5676068-A011-4C7D-B610-18ABED422A68}"/>
    <cellStyle name="Texto de advertencia 20" xfId="1170" xr:uid="{37F8F67E-6ED5-4BEB-B57B-75818F45BD70}"/>
    <cellStyle name="Texto de advertencia 21" xfId="1171" xr:uid="{6068FF7B-5A03-4BC4-B572-2B29688F2BFF}"/>
    <cellStyle name="Texto de advertencia 22" xfId="1172" xr:uid="{A19E0EC9-313C-447E-9840-996537BD6356}"/>
    <cellStyle name="Texto de advertencia 23" xfId="1173" xr:uid="{8AB5E3D5-1B7C-4B6D-B1D9-6F7F4D8E93D6}"/>
    <cellStyle name="Texto de advertencia 24" xfId="1174" xr:uid="{1F252F68-5925-4887-8123-07DA3C63B46A}"/>
    <cellStyle name="Texto de advertencia 25" xfId="1175" xr:uid="{92309ECD-9720-4107-A030-43E953FAD46B}"/>
    <cellStyle name="Texto de advertencia 26" xfId="1176" xr:uid="{A6C0E60F-3A39-4C28-9D2B-C1A9F6123C5A}"/>
    <cellStyle name="Texto de advertencia 27" xfId="1177" xr:uid="{42C062EF-E033-42FA-AC78-61CE4947332E}"/>
    <cellStyle name="Texto de advertencia 28" xfId="1178" xr:uid="{C91681DE-4B85-4DC4-BCBA-2F89DF0A4908}"/>
    <cellStyle name="Texto de advertencia 29" xfId="1179" xr:uid="{B848E304-0EF8-42EB-B8B0-05BA6C998588}"/>
    <cellStyle name="Texto de advertencia 3" xfId="1180" xr:uid="{A18BABE2-2F2D-4396-9F6A-3F06350F7A59}"/>
    <cellStyle name="Texto de advertencia 30" xfId="1181" xr:uid="{C631C69A-4EE2-40E4-9A50-0323B52E81C9}"/>
    <cellStyle name="Texto de advertencia 31" xfId="1182" xr:uid="{195FE49C-529D-494C-A2A7-0A90D77FE919}"/>
    <cellStyle name="Texto de advertencia 32" xfId="1183" xr:uid="{3D342E42-1756-4066-B3B8-B477D30706A6}"/>
    <cellStyle name="Texto de advertencia 33" xfId="1376" xr:uid="{0F7C0663-54CD-42D6-8148-D25AC6AAA5D8}"/>
    <cellStyle name="Texto de advertencia 4" xfId="1184" xr:uid="{CFDE9617-3ACE-4DCC-B387-4AAE665385BC}"/>
    <cellStyle name="Texto de advertencia 5" xfId="1185" xr:uid="{4BB2A697-E6F8-47EC-99E0-E365EE720FFC}"/>
    <cellStyle name="Texto de advertencia 6" xfId="1186" xr:uid="{8932A8B1-3B04-496E-8F12-F0F68653C8DC}"/>
    <cellStyle name="Texto de advertencia 7" xfId="1187" xr:uid="{DFAF5C49-E5E4-444F-9ADB-800462EFC76B}"/>
    <cellStyle name="Texto de advertencia 8" xfId="1188" xr:uid="{9B2174B4-FB6D-46AD-AB72-BC5899EAA69C}"/>
    <cellStyle name="Texto de advertencia 9" xfId="1189" xr:uid="{9001E0B3-4DC4-4DBA-83A0-D169C6DE9854}"/>
    <cellStyle name="Texto explicativo 10" xfId="1190" xr:uid="{E84630DA-5975-43EB-97CE-888FC3F2DE84}"/>
    <cellStyle name="Texto explicativo 11" xfId="1191" xr:uid="{3C45D268-5B9B-425C-93BC-A2CC352F2301}"/>
    <cellStyle name="Texto explicativo 12" xfId="1192" xr:uid="{10A0F14B-822A-4BAA-B45D-3CF0784F7E22}"/>
    <cellStyle name="Texto explicativo 13" xfId="1193" xr:uid="{97ECC055-A335-45F2-9E00-F5A09E5E49D4}"/>
    <cellStyle name="Texto explicativo 14" xfId="1194" xr:uid="{1E8ADB29-5EB7-4672-B285-8114D8C7B70B}"/>
    <cellStyle name="Texto explicativo 15" xfId="1195" xr:uid="{B574D818-45F5-403D-A31A-5F994FF91C4B}"/>
    <cellStyle name="Texto explicativo 16" xfId="1196" xr:uid="{407018C8-6AAA-4B9B-8664-59222909B514}"/>
    <cellStyle name="Texto explicativo 17" xfId="1197" xr:uid="{B6E8E502-2E9D-4E0D-83E8-90BA79E84F86}"/>
    <cellStyle name="Texto explicativo 18" xfId="1198" xr:uid="{7BB4DFFC-9E7C-4517-A275-6EA4A95CC073}"/>
    <cellStyle name="Texto explicativo 19" xfId="1199" xr:uid="{36778B0A-53C8-4D7B-B53D-93E3E6B0776F}"/>
    <cellStyle name="Texto explicativo 2" xfId="1200" xr:uid="{5D6AA24C-B48C-4C9E-9513-E63ED3DB93D2}"/>
    <cellStyle name="Texto explicativo 20" xfId="1201" xr:uid="{6C8EF1F9-F032-41E2-99B6-F6C4623BA653}"/>
    <cellStyle name="Texto explicativo 21" xfId="1202" xr:uid="{EE59E552-D5BE-4771-B04B-DE9D658178A5}"/>
    <cellStyle name="Texto explicativo 22" xfId="1203" xr:uid="{14015DB1-2587-4C4C-8AE4-C3CEFA3A8EA1}"/>
    <cellStyle name="Texto explicativo 23" xfId="1204" xr:uid="{0B9CEE9A-C39A-4CE2-A493-43E24FBE0BB5}"/>
    <cellStyle name="Texto explicativo 24" xfId="1205" xr:uid="{B9F69AF2-E245-427D-957D-CB7C59112855}"/>
    <cellStyle name="Texto explicativo 25" xfId="1206" xr:uid="{2CF453E7-311E-4B86-9EFE-CF7382F50F48}"/>
    <cellStyle name="Texto explicativo 26" xfId="1207" xr:uid="{EE9C1D23-7392-49BA-A45B-853E93F6F80E}"/>
    <cellStyle name="Texto explicativo 27" xfId="1208" xr:uid="{702E7E6F-319B-4985-B98B-EC03F2D385B7}"/>
    <cellStyle name="Texto explicativo 28" xfId="1209" xr:uid="{C2DED28B-D52C-42AA-BCF0-2A85CF724072}"/>
    <cellStyle name="Texto explicativo 29" xfId="1210" xr:uid="{D6621782-12B5-4F64-B073-8897B4694A9C}"/>
    <cellStyle name="Texto explicativo 3" xfId="1211" xr:uid="{2028702C-D92D-4E4E-A354-2F10B3BDC2F5}"/>
    <cellStyle name="Texto explicativo 30" xfId="1212" xr:uid="{BECE5B33-D02B-4DDB-B6AE-E375713DD3A8}"/>
    <cellStyle name="Texto explicativo 31" xfId="1213" xr:uid="{C3EECB1F-8FA9-4204-8C13-0748A604D339}"/>
    <cellStyle name="Texto explicativo 32" xfId="1214" xr:uid="{3967771F-1C03-470A-84BE-FE513DD80907}"/>
    <cellStyle name="Texto explicativo 4" xfId="1215" xr:uid="{CD5564D0-8E7D-4DFC-B3A5-A217EF7AB021}"/>
    <cellStyle name="Texto explicativo 5" xfId="1216" xr:uid="{4F7846FC-C102-49F3-AD37-477C04A6E09B}"/>
    <cellStyle name="Texto explicativo 6" xfId="1217" xr:uid="{A3C43013-C0FB-4D03-9743-C035ED99E2FB}"/>
    <cellStyle name="Texto explicativo 7" xfId="1218" xr:uid="{6016EEB5-0FFE-439C-B6E8-6AAF3B5C41A5}"/>
    <cellStyle name="Texto explicativo 8" xfId="1219" xr:uid="{912AE67D-3CFA-4AB3-B505-1A0AB604C9CE}"/>
    <cellStyle name="Texto explicativo 9" xfId="1220" xr:uid="{768A256E-43CF-4A70-9AAA-A93A16D8105E}"/>
    <cellStyle name="Title" xfId="1500" xr:uid="{9984FCDF-CE7D-4116-941B-84E63C5F15BC}"/>
    <cellStyle name="Título 1 10" xfId="1221" xr:uid="{407933B7-487C-477E-8604-87B3D136EDFD}"/>
    <cellStyle name="Título 1 11" xfId="1222" xr:uid="{48CC1136-3248-4DE1-B0ED-EDAA20CD3218}"/>
    <cellStyle name="Título 1 12" xfId="1223" xr:uid="{0972F9E4-6C32-41B3-A336-4CA21767527A}"/>
    <cellStyle name="Título 1 13" xfId="1224" xr:uid="{5BC9159C-7615-4F36-9E84-648B3D5DE6A5}"/>
    <cellStyle name="Título 1 14" xfId="1225" xr:uid="{FC75D085-3613-47C0-B331-B111460D1BA6}"/>
    <cellStyle name="Título 1 15" xfId="1226" xr:uid="{E828B3B2-5179-4222-8A26-05B0A902EC90}"/>
    <cellStyle name="Título 1 16" xfId="1227" xr:uid="{A7094EDB-9E22-4427-97F0-72A4ED2B989D}"/>
    <cellStyle name="Título 1 17" xfId="1228" xr:uid="{EBB6178B-8D6E-417D-8DA9-E313BB5C18F7}"/>
    <cellStyle name="Título 1 18" xfId="1229" xr:uid="{FF8A88CD-BF3F-4DD0-9FD5-8BA346E621E7}"/>
    <cellStyle name="Título 1 19" xfId="1230" xr:uid="{6D132906-9A52-4F78-AB1B-FE00813169BE}"/>
    <cellStyle name="Título 1 2" xfId="1231" xr:uid="{2191D9E8-AA28-4E8C-AAA3-D1E0A7C2F420}"/>
    <cellStyle name="Título 1 20" xfId="1232" xr:uid="{685E3C3A-6772-48B9-B9C8-0F9DDBE9B52D}"/>
    <cellStyle name="Título 1 21" xfId="1233" xr:uid="{D352AED8-0580-4C68-9F58-88213520DFD5}"/>
    <cellStyle name="Título 1 22" xfId="1234" xr:uid="{D462272D-11D1-4405-9416-9B077C22E7C8}"/>
    <cellStyle name="Título 1 23" xfId="1235" xr:uid="{B8503865-90A0-48E6-B800-1CE8582D71CE}"/>
    <cellStyle name="Título 1 24" xfId="1236" xr:uid="{F192C8D4-5107-4543-B167-441E65266973}"/>
    <cellStyle name="Título 1 25" xfId="1237" xr:uid="{3CB4EED9-F3BD-45A6-9DCE-3A3CCDF0E476}"/>
    <cellStyle name="Título 1 26" xfId="1238" xr:uid="{AA3ECC28-834E-418E-B718-6A297971E3A6}"/>
    <cellStyle name="Título 1 27" xfId="1239" xr:uid="{DDAE23C2-4585-4DCE-AE5A-6F255134E8EA}"/>
    <cellStyle name="Título 1 28" xfId="1240" xr:uid="{A7402852-5053-40F6-A651-0430ED881874}"/>
    <cellStyle name="Título 1 29" xfId="1241" xr:uid="{696CF2EC-B22E-40E6-8A2A-00603BFA7F55}"/>
    <cellStyle name="Título 1 3" xfId="1242" xr:uid="{D58E46EB-0C33-4545-A782-B34629F1B52F}"/>
    <cellStyle name="Título 1 30" xfId="1243" xr:uid="{6A8973CA-3772-4B74-86F9-C93023FA6F1F}"/>
    <cellStyle name="Título 1 31" xfId="1244" xr:uid="{40FCC069-D299-4232-9419-DAE4C3F31F49}"/>
    <cellStyle name="Título 1 32" xfId="1245" xr:uid="{AFECCE4F-06FF-44E7-8B72-1B1785C185A0}"/>
    <cellStyle name="Título 1 4" xfId="1246" xr:uid="{F6839E61-F751-4CE0-93E1-2A4E2D947095}"/>
    <cellStyle name="Título 1 5" xfId="1247" xr:uid="{30AEBC9F-E336-49C7-946A-5580AC0F63C1}"/>
    <cellStyle name="Título 1 6" xfId="1248" xr:uid="{944E6E4D-41DF-43EB-805E-1B300A429DF8}"/>
    <cellStyle name="Título 1 7" xfId="1249" xr:uid="{BB9E2FBB-6D89-41D7-B962-A87D16DF583B}"/>
    <cellStyle name="Título 1 8" xfId="1250" xr:uid="{ACE2CFD5-FD75-474F-B986-F47906EC6FC9}"/>
    <cellStyle name="Título 1 9" xfId="1251" xr:uid="{DE38C843-1EC6-4D8B-A895-502F355DF0F6}"/>
    <cellStyle name="Título 10" xfId="1252" xr:uid="{5A5F891D-274E-4475-8AA2-9C6D6D560717}"/>
    <cellStyle name="Título 11" xfId="1253" xr:uid="{DE931AC1-90DB-4E8F-9865-DC55993B5D4D}"/>
    <cellStyle name="Título 12" xfId="1254" xr:uid="{E3143D24-F551-406B-B374-0C220A2A60B8}"/>
    <cellStyle name="Título 13" xfId="1255" xr:uid="{4E86CB1C-7EDD-4A54-8228-28D90CAD3EB2}"/>
    <cellStyle name="Título 14" xfId="1256" xr:uid="{E77D24B7-CEE2-4C5A-9C20-9E8AF1AFF023}"/>
    <cellStyle name="Título 15" xfId="1257" xr:uid="{673C2627-5043-47B5-A74D-4848E9502687}"/>
    <cellStyle name="Título 16" xfId="1258" xr:uid="{D4AFDBF1-BD73-4A62-9BCB-3445E44C3502}"/>
    <cellStyle name="Título 17" xfId="1259" xr:uid="{2FF1848A-44C9-4FAF-9649-B6D65D54C526}"/>
    <cellStyle name="Título 18" xfId="1260" xr:uid="{3EA63010-2ECC-48D0-A182-12E61E7DD373}"/>
    <cellStyle name="Título 19" xfId="1261" xr:uid="{43CCBEA6-520E-4C10-B074-0EB06E287CF3}"/>
    <cellStyle name="Título 2 10" xfId="1262" xr:uid="{F436DE43-81FA-4F30-A819-BAE63C1559A1}"/>
    <cellStyle name="Título 2 11" xfId="1263" xr:uid="{A5056BF1-9621-4ADB-959E-26141BF43C34}"/>
    <cellStyle name="Título 2 12" xfId="1264" xr:uid="{6ECD7097-1EF6-451E-B173-AAFE81CD9257}"/>
    <cellStyle name="Título 2 13" xfId="1265" xr:uid="{6D772779-83C0-47ED-9DCD-E75003AFEFDB}"/>
    <cellStyle name="Título 2 14" xfId="1266" xr:uid="{E4F978C5-E35B-49C9-BA65-660DCFF19260}"/>
    <cellStyle name="Título 2 15" xfId="1267" xr:uid="{7CF5E354-3929-48C8-99C3-0EC5C651174E}"/>
    <cellStyle name="Título 2 16" xfId="1268" xr:uid="{AEFC18DA-8C7D-4A32-AE77-DF29784E0C2E}"/>
    <cellStyle name="Título 2 17" xfId="1269" xr:uid="{B70EBB83-2AD8-487C-9486-B148FDCAB66B}"/>
    <cellStyle name="Título 2 18" xfId="1270" xr:uid="{711D014B-430E-41FB-B5EE-E2B891C9CC95}"/>
    <cellStyle name="Título 2 19" xfId="1271" xr:uid="{BB12632B-E250-4782-9410-00C628AB78A5}"/>
    <cellStyle name="Título 2 2" xfId="1272" xr:uid="{961AC804-6B21-4BCC-B5A8-3F4C5E9D604B}"/>
    <cellStyle name="Título 2 20" xfId="1273" xr:uid="{01B071BB-FB22-4C0F-9551-4F5F29AEF203}"/>
    <cellStyle name="Título 2 21" xfId="1274" xr:uid="{1A154469-DCE2-45E0-BC3E-1CF7B624F7CD}"/>
    <cellStyle name="Título 2 22" xfId="1275" xr:uid="{BBFEAD73-D1DF-42C9-BF1C-9A252ED244B6}"/>
    <cellStyle name="Título 2 23" xfId="1276" xr:uid="{99BE278B-2EF3-426C-A058-3DFDC77E1502}"/>
    <cellStyle name="Título 2 24" xfId="1277" xr:uid="{42ED88D2-32E6-49D1-A10B-EB2BB91BF3A9}"/>
    <cellStyle name="Título 2 25" xfId="1278" xr:uid="{2B56DFB5-AC33-4C05-8EE3-974C0CD1DABC}"/>
    <cellStyle name="Título 2 26" xfId="1279" xr:uid="{53EF6E7E-DC14-46FE-A08C-A9C2916FFCA3}"/>
    <cellStyle name="Título 2 27" xfId="1280" xr:uid="{CD3996D3-6C22-4F8D-B1B2-BBBAB8D16D8F}"/>
    <cellStyle name="Título 2 28" xfId="1281" xr:uid="{A510DCB8-7D7F-4240-B942-CF64F47701C8}"/>
    <cellStyle name="Título 2 29" xfId="1282" xr:uid="{95B9E05F-1B44-4979-B09B-F59203AC04BC}"/>
    <cellStyle name="Título 2 3" xfId="1283" xr:uid="{9E87E226-3ABD-40F1-A5EA-8408835606F9}"/>
    <cellStyle name="Título 2 30" xfId="1284" xr:uid="{AEB839A7-1DDB-4736-ADA8-4C3DA385DC53}"/>
    <cellStyle name="Título 2 31" xfId="1285" xr:uid="{1AE75C32-CF74-43A3-8E87-FFDBB1D0AF0C}"/>
    <cellStyle name="Título 2 32" xfId="1286" xr:uid="{0A70593A-79AF-4AFE-B429-97BBFDAD96A7}"/>
    <cellStyle name="Título 2 4" xfId="1287" xr:uid="{2D172F5C-1AED-424D-8E73-A77FF746690F}"/>
    <cellStyle name="Título 2 5" xfId="1288" xr:uid="{FD75B7BE-0EB2-4235-8A68-101B72FACF9B}"/>
    <cellStyle name="Título 2 6" xfId="1289" xr:uid="{2FE2ED97-E80B-4F1F-9368-BE1EDC27CAB9}"/>
    <cellStyle name="Título 2 7" xfId="1290" xr:uid="{0B82E803-627F-4001-AC66-9F76B2E13A78}"/>
    <cellStyle name="Título 2 8" xfId="1291" xr:uid="{28B8D356-206D-45F3-BD2F-0AC7589CDC05}"/>
    <cellStyle name="Título 2 9" xfId="1292" xr:uid="{90F42E6F-D8FE-4E1C-A3F0-921C136A4FB4}"/>
    <cellStyle name="Título 20" xfId="1293" xr:uid="{AA3E5F1D-9AEE-4DEA-B363-FDB0CB568497}"/>
    <cellStyle name="Título 21" xfId="1294" xr:uid="{959CE0EE-23B4-41AD-A5FF-9A66E0CC7242}"/>
    <cellStyle name="Título 22" xfId="1295" xr:uid="{37115FA8-94DE-4FB1-865E-494B7FFCE806}"/>
    <cellStyle name="Título 23" xfId="1296" xr:uid="{7C536AB4-F711-415C-8453-C231073450E3}"/>
    <cellStyle name="Título 24" xfId="1297" xr:uid="{7679F46A-470F-4E5A-9B60-B5AF215606D5}"/>
    <cellStyle name="Título 25" xfId="1298" xr:uid="{BCC4454F-9E09-48E4-A6B5-C58DBD261880}"/>
    <cellStyle name="Título 26" xfId="1299" xr:uid="{B4DD6B1B-330B-4BDF-A446-ED7089F37079}"/>
    <cellStyle name="Título 27" xfId="1300" xr:uid="{4D3C6B23-A40B-4A98-BCA8-3CE2AC554FED}"/>
    <cellStyle name="Título 28" xfId="1301" xr:uid="{D1197369-D10F-4B9D-B6CB-92913656F7F6}"/>
    <cellStyle name="Título 29" xfId="1302" xr:uid="{C1667B04-1D70-4CAF-84CA-0FEAF3E0FC93}"/>
    <cellStyle name="Título 3 10" xfId="1303" xr:uid="{15D76B78-357E-4EA5-9599-11C0C75D1FD0}"/>
    <cellStyle name="Título 3 11" xfId="1304" xr:uid="{E1EAB1FF-7A1F-4C7A-B23D-67D14AC3BCBE}"/>
    <cellStyle name="Título 3 12" xfId="1305" xr:uid="{17DEAC7F-E6AF-492A-8EE6-418BA29EB13A}"/>
    <cellStyle name="Título 3 13" xfId="1306" xr:uid="{B5289AB7-07C3-4BBD-8BB5-1BED21C94192}"/>
    <cellStyle name="Título 3 14" xfId="1307" xr:uid="{ACB15C64-4937-4AC9-8B8B-E9E2645F4DEE}"/>
    <cellStyle name="Título 3 15" xfId="1308" xr:uid="{D42EE0E7-53FE-4972-A937-BB20931B1F61}"/>
    <cellStyle name="Título 3 16" xfId="1309" xr:uid="{36B78E4B-8510-4FEB-87F7-4CC173B7B1B0}"/>
    <cellStyle name="Título 3 17" xfId="1310" xr:uid="{83503291-C316-48A5-B291-2350D47E1B62}"/>
    <cellStyle name="Título 3 18" xfId="1311" xr:uid="{7547118B-BDC1-4CCE-808D-A5921A7E355A}"/>
    <cellStyle name="Título 3 19" xfId="1312" xr:uid="{5DC27CBE-1873-467C-B236-7E302DB686E9}"/>
    <cellStyle name="Título 3 2" xfId="1313" xr:uid="{D51CDA34-03BE-460F-A05C-6F7CE7D8E365}"/>
    <cellStyle name="Título 3 20" xfId="1314" xr:uid="{3A2508B4-B0AB-49B5-A31E-E0F39E068B01}"/>
    <cellStyle name="Título 3 21" xfId="1315" xr:uid="{FB5E459A-235C-4A15-894C-9EE7489A2B40}"/>
    <cellStyle name="Título 3 22" xfId="1316" xr:uid="{F9EC96A9-1BFA-47B9-AFCB-A3537BB15838}"/>
    <cellStyle name="Título 3 23" xfId="1317" xr:uid="{BEE949DD-D670-4A2F-91D7-FD6D767E8DE7}"/>
    <cellStyle name="Título 3 24" xfId="1318" xr:uid="{4E940394-B4A9-434B-803E-4FC51E567267}"/>
    <cellStyle name="Título 3 25" xfId="1319" xr:uid="{82CA9DA2-E791-469C-96B1-5267A6840939}"/>
    <cellStyle name="Título 3 26" xfId="1320" xr:uid="{93B26E69-7DAA-4C81-A27E-DC82A1394E44}"/>
    <cellStyle name="Título 3 27" xfId="1321" xr:uid="{913F8A84-1389-4100-A184-8F8CC18E40AE}"/>
    <cellStyle name="Título 3 28" xfId="1322" xr:uid="{825E9D4B-A5EF-452A-831B-3F801EF16CAE}"/>
    <cellStyle name="Título 3 29" xfId="1323" xr:uid="{EA6C64AB-D2C6-4A9D-9747-C941BF203704}"/>
    <cellStyle name="Título 3 3" xfId="1324" xr:uid="{0E0C3F91-DF2D-42FF-9FF0-D60D881A4B4B}"/>
    <cellStyle name="Título 3 30" xfId="1325" xr:uid="{D24A6172-4919-4EA9-A89A-7EFF0E0D1E02}"/>
    <cellStyle name="Título 3 31" xfId="1326" xr:uid="{83C35427-4B53-47C9-88B6-D4BABB46CD45}"/>
    <cellStyle name="Título 3 32" xfId="1327" xr:uid="{BD098CDC-ECB8-4359-A851-83F137E996F5}"/>
    <cellStyle name="Título 3 4" xfId="1328" xr:uid="{1BF083EF-9B7B-4969-AA7A-0377FD8B16E3}"/>
    <cellStyle name="Título 3 5" xfId="1329" xr:uid="{27155023-2E1C-49B2-AFCA-748B7A3AE92D}"/>
    <cellStyle name="Título 3 6" xfId="1330" xr:uid="{3219F696-521F-4007-9BC9-A931C8CE4A36}"/>
    <cellStyle name="Título 3 7" xfId="1331" xr:uid="{7819F450-D3BB-4CC1-B57A-CC52AC6DD274}"/>
    <cellStyle name="Título 3 8" xfId="1332" xr:uid="{264F87AD-618F-4100-BEDF-B5B30817A674}"/>
    <cellStyle name="Título 3 9" xfId="1333" xr:uid="{A9C74255-3D92-4B62-A6C4-586671B9B946}"/>
    <cellStyle name="Título 30" xfId="1334" xr:uid="{80348543-24E3-42FF-BD66-AE377AF1B9FA}"/>
    <cellStyle name="Título 31" xfId="1335" xr:uid="{BE2E61B3-FFE2-4235-87D3-5F6FBE4A5412}"/>
    <cellStyle name="Título 32" xfId="1336" xr:uid="{47F85E84-79E8-4F69-9C9B-C72AEB6549E8}"/>
    <cellStyle name="Título 33" xfId="1337" xr:uid="{42C8FE95-819E-4EB7-A463-67A2CE08DB23}"/>
    <cellStyle name="Título 34" xfId="1338" xr:uid="{EDC81650-51D8-4562-A87C-EC435BE56291}"/>
    <cellStyle name="Título 4" xfId="1339" xr:uid="{7536463A-DFD9-4D56-B43B-9DBC1CBB7948}"/>
    <cellStyle name="Título 5" xfId="1340" xr:uid="{CCD2BDF9-3734-49B1-8A76-BFE512AD3005}"/>
    <cellStyle name="Título 6" xfId="1341" xr:uid="{DFF09BB4-78D9-459D-9841-79613AE282CE}"/>
    <cellStyle name="Título 7" xfId="1342" xr:uid="{13211305-7609-40AE-8F0C-12EA08927DA9}"/>
    <cellStyle name="Título 8" xfId="1343" xr:uid="{48EC1CC8-204E-4FEA-916A-D2465E7CAE93}"/>
    <cellStyle name="Título 9" xfId="1344" xr:uid="{576127B5-D89A-4093-B575-8D54F448DE72}"/>
    <cellStyle name="Título de hoja" xfId="1493" xr:uid="{75F66F43-1CE1-4EA7-B977-507FDEDE349E}"/>
    <cellStyle name="Total" xfId="4" builtinId="25" customBuiltin="1"/>
    <cellStyle name="Total 10" xfId="1345" xr:uid="{E97F535E-679B-41CB-B257-C749AF4B3B61}"/>
    <cellStyle name="Total 11" xfId="1346" xr:uid="{FA2C1AFC-5E83-467F-8BA8-808251D7636B}"/>
    <cellStyle name="Total 12" xfId="1347" xr:uid="{3450885A-819F-4565-B40A-C8F4F85B0197}"/>
    <cellStyle name="Total 13" xfId="1348" xr:uid="{F7110A9F-4C89-4223-9E69-2672B0E6CB18}"/>
    <cellStyle name="Total 14" xfId="1349" xr:uid="{E40DCA72-6077-4413-AF54-71DC7163E553}"/>
    <cellStyle name="Total 15" xfId="1350" xr:uid="{B0A722F3-31A2-468A-BA9D-D74DBCEFE094}"/>
    <cellStyle name="Total 16" xfId="1351" xr:uid="{25AE8296-6D91-4080-B7FB-EBEC3CCFAC5C}"/>
    <cellStyle name="Total 17" xfId="1352" xr:uid="{AE1B002A-F261-4E6E-8C25-9E3B7490CC9C}"/>
    <cellStyle name="Total 18" xfId="1353" xr:uid="{628467A9-F335-4441-A5E2-BC45CD261926}"/>
    <cellStyle name="Total 19" xfId="1354" xr:uid="{F40A4DBC-DC7F-42D0-820D-F1B64ECB6077}"/>
    <cellStyle name="Total 2" xfId="1355" xr:uid="{3221AE80-26E0-4230-8A62-87B7B9061CAB}"/>
    <cellStyle name="Total 20" xfId="1356" xr:uid="{6F9FEFEB-ED8F-408A-A4D3-5E9E44259D33}"/>
    <cellStyle name="Total 21" xfId="1357" xr:uid="{BF2BBAD2-8FB0-4631-8DF8-40EF8F55591D}"/>
    <cellStyle name="Total 22" xfId="1358" xr:uid="{A86C9144-8198-4AC5-8020-5AD17072DAE0}"/>
    <cellStyle name="Total 23" xfId="1359" xr:uid="{4C90FB89-B706-4346-B71C-47CFD4B13F25}"/>
    <cellStyle name="Total 24" xfId="1360" xr:uid="{2CD2490B-6EC8-48AC-97B7-45F2751A4E72}"/>
    <cellStyle name="Total 25" xfId="1361" xr:uid="{132E14A7-376B-450A-B6B4-9A5AF0A884E6}"/>
    <cellStyle name="Total 26" xfId="1362" xr:uid="{FB4D728C-82B4-4925-9026-8977FC47B6F3}"/>
    <cellStyle name="Total 27" xfId="1363" xr:uid="{2482938C-0F92-41B4-84FF-704D135195A4}"/>
    <cellStyle name="Total 28" xfId="1364" xr:uid="{4746BBC3-211D-441A-A96F-4BA5DD9A5F3D}"/>
    <cellStyle name="Total 29" xfId="1365" xr:uid="{52571F8B-ABFD-43F2-801B-E3C8A7C5C777}"/>
    <cellStyle name="Total 3" xfId="1366" xr:uid="{8B3B8964-F87F-4B56-994B-591A35EC9B62}"/>
    <cellStyle name="Total 30" xfId="1367" xr:uid="{A9B98260-643A-457C-9C66-48A1656A3A16}"/>
    <cellStyle name="Total 31" xfId="1368" xr:uid="{1DEC7732-73C0-45AF-AC70-DF78321CDC27}"/>
    <cellStyle name="Total 32" xfId="1369" xr:uid="{E9905100-B52F-4C7F-8E14-C09586C39021}"/>
    <cellStyle name="Total 4" xfId="1370" xr:uid="{E261C942-33E5-49A6-B49D-F6E25D02A473}"/>
    <cellStyle name="Total 5" xfId="1371" xr:uid="{C7EF689B-BB93-4147-82BD-A349CED17773}"/>
    <cellStyle name="Total 6" xfId="1372" xr:uid="{5ADE5DDD-F3A9-456A-903F-C9C6929111E1}"/>
    <cellStyle name="Total 7" xfId="1373" xr:uid="{07C029AB-85B1-4C80-8D05-2A2A7F86A2E6}"/>
    <cellStyle name="Total 8" xfId="1374" xr:uid="{BB17CCBC-62B4-458D-98F8-400CB26F9811}"/>
    <cellStyle name="Total 9" xfId="1375" xr:uid="{A6FF70F0-A40B-4175-9F92-C5CE24277EE2}"/>
    <cellStyle name="常规_Sheet1" xfId="1494" xr:uid="{88E0329F-DA37-46B0-8AA1-487E3E745A0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403412</xdr:colOff>
      <xdr:row>483</xdr:row>
      <xdr:rowOff>123265</xdr:rowOff>
    </xdr:from>
    <xdr:to>
      <xdr:col>4</xdr:col>
      <xdr:colOff>686361</xdr:colOff>
      <xdr:row>484</xdr:row>
      <xdr:rowOff>360269</xdr:rowOff>
    </xdr:to>
    <xdr:pic>
      <xdr:nvPicPr>
        <xdr:cNvPr id="3" name="Imagen 2">
          <a:extLst>
            <a:ext uri="{FF2B5EF4-FFF2-40B4-BE49-F238E27FC236}">
              <a16:creationId xmlns:a16="http://schemas.microsoft.com/office/drawing/2014/main" id="{E3C8CF29-FFA3-420A-904F-F77FB9295B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5265" y="219837000"/>
          <a:ext cx="2714625" cy="5619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D406-3E68-41E2-8E52-AA7F54D66370}">
  <dimension ref="A1:I486"/>
  <sheetViews>
    <sheetView tabSelected="1" topLeftCell="A479" zoomScale="85" zoomScaleNormal="85" workbookViewId="0">
      <selection activeCell="E491" sqref="E491"/>
    </sheetView>
  </sheetViews>
  <sheetFormatPr baseColWidth="10" defaultColWidth="12" defaultRowHeight="13.2"/>
  <cols>
    <col min="2" max="2" width="22.33203125" customWidth="1"/>
    <col min="3" max="3" width="40.77734375" customWidth="1"/>
    <col min="4" max="4" width="42.44140625" customWidth="1"/>
    <col min="5" max="5" width="20.77734375" customWidth="1"/>
    <col min="6" max="6" width="18.109375" bestFit="1" customWidth="1"/>
    <col min="7" max="7" width="18.77734375" customWidth="1"/>
    <col min="8" max="8" width="17.109375" bestFit="1" customWidth="1"/>
  </cols>
  <sheetData>
    <row r="1" spans="1:9" ht="13.2" customHeight="1">
      <c r="A1" s="34" t="s">
        <v>0</v>
      </c>
      <c r="B1" s="34"/>
      <c r="C1" s="34"/>
      <c r="D1" s="34"/>
      <c r="E1" s="34"/>
      <c r="F1" s="34"/>
      <c r="G1" s="34"/>
      <c r="H1" s="34"/>
      <c r="I1" s="34"/>
    </row>
    <row r="2" spans="1:9" ht="13.2" customHeight="1">
      <c r="A2" s="34" t="s">
        <v>1</v>
      </c>
      <c r="B2" s="34"/>
      <c r="C2" s="34"/>
      <c r="D2" s="34"/>
      <c r="E2" s="34"/>
      <c r="F2" s="34"/>
      <c r="G2" s="34"/>
      <c r="H2" s="34"/>
      <c r="I2" s="34"/>
    </row>
    <row r="3" spans="1:9">
      <c r="A3" s="31"/>
      <c r="B3" s="32"/>
      <c r="C3" s="32"/>
      <c r="D3" s="14"/>
      <c r="E3" s="14"/>
      <c r="F3" s="32"/>
      <c r="G3" s="32"/>
      <c r="H3" s="33"/>
    </row>
    <row r="4" spans="1:9" ht="39" customHeight="1">
      <c r="A4" s="13" t="s">
        <v>2</v>
      </c>
      <c r="B4" s="13" t="s">
        <v>3</v>
      </c>
      <c r="C4" s="13" t="s">
        <v>4</v>
      </c>
      <c r="D4" s="13" t="s">
        <v>5</v>
      </c>
      <c r="E4" s="13" t="s">
        <v>6</v>
      </c>
      <c r="F4" s="13" t="s">
        <v>7</v>
      </c>
      <c r="G4" s="13" t="s">
        <v>8</v>
      </c>
      <c r="H4" s="13" t="s">
        <v>9</v>
      </c>
    </row>
    <row r="5" spans="1:9" ht="192" customHeight="1">
      <c r="A5" s="5">
        <v>1</v>
      </c>
      <c r="B5" s="26" t="s">
        <v>10</v>
      </c>
      <c r="C5" s="3" t="s">
        <v>581</v>
      </c>
      <c r="D5" s="3" t="s">
        <v>582</v>
      </c>
      <c r="E5" s="3" t="s">
        <v>175</v>
      </c>
      <c r="F5" s="10">
        <v>158500</v>
      </c>
      <c r="G5" s="10">
        <f>+F5*19%</f>
        <v>30115</v>
      </c>
      <c r="H5" s="10">
        <f>+G5+F5</f>
        <v>188615</v>
      </c>
    </row>
    <row r="6" spans="1:9" ht="154.19999999999999" customHeight="1">
      <c r="A6" s="5">
        <v>2</v>
      </c>
      <c r="B6" s="6" t="s">
        <v>11</v>
      </c>
      <c r="C6" s="2" t="s">
        <v>584</v>
      </c>
      <c r="D6" s="2" t="s">
        <v>583</v>
      </c>
      <c r="E6" s="7" t="s">
        <v>16</v>
      </c>
      <c r="F6" s="10">
        <v>19500</v>
      </c>
      <c r="G6" s="10">
        <f>+F6*19%</f>
        <v>3705</v>
      </c>
      <c r="H6" s="10">
        <f>+G6+F6</f>
        <v>23205</v>
      </c>
    </row>
    <row r="7" spans="1:9">
      <c r="A7" s="35" t="s">
        <v>12</v>
      </c>
      <c r="B7" s="35"/>
      <c r="C7" s="35"/>
      <c r="D7" s="35"/>
      <c r="E7" s="35"/>
      <c r="F7" s="35"/>
      <c r="G7" s="35"/>
      <c r="H7" s="35"/>
    </row>
    <row r="8" spans="1:9">
      <c r="A8" s="27">
        <v>3</v>
      </c>
      <c r="B8" s="36" t="s">
        <v>13</v>
      </c>
      <c r="C8" s="37" t="s">
        <v>14</v>
      </c>
      <c r="D8" s="12" t="s">
        <v>15</v>
      </c>
      <c r="E8" s="3" t="s">
        <v>16</v>
      </c>
      <c r="F8" s="16">
        <v>36720</v>
      </c>
      <c r="G8" s="15">
        <v>0</v>
      </c>
      <c r="H8" s="15">
        <f>+G8+F8</f>
        <v>36720</v>
      </c>
    </row>
    <row r="9" spans="1:9">
      <c r="A9" s="27">
        <v>4</v>
      </c>
      <c r="B9" s="36"/>
      <c r="C9" s="37"/>
      <c r="D9" s="12" t="s">
        <v>17</v>
      </c>
      <c r="E9" s="3" t="s">
        <v>16</v>
      </c>
      <c r="F9" s="16">
        <v>51510</v>
      </c>
      <c r="G9" s="15">
        <v>0</v>
      </c>
      <c r="H9" s="15">
        <f t="shared" ref="H9:H78" si="0">+G9+F9</f>
        <v>51510</v>
      </c>
    </row>
    <row r="10" spans="1:9">
      <c r="A10" s="27">
        <v>5</v>
      </c>
      <c r="B10" s="36"/>
      <c r="C10" s="37"/>
      <c r="D10" s="12" t="s">
        <v>18</v>
      </c>
      <c r="E10" s="3" t="s">
        <v>16</v>
      </c>
      <c r="F10" s="16">
        <v>53318</v>
      </c>
      <c r="G10" s="15">
        <v>0</v>
      </c>
      <c r="H10" s="15">
        <f t="shared" si="0"/>
        <v>53318</v>
      </c>
    </row>
    <row r="11" spans="1:9">
      <c r="A11" s="27">
        <v>6</v>
      </c>
      <c r="B11" s="36"/>
      <c r="C11" s="37"/>
      <c r="D11" s="12" t="s">
        <v>19</v>
      </c>
      <c r="E11" s="3" t="s">
        <v>16</v>
      </c>
      <c r="F11" s="16">
        <v>48480</v>
      </c>
      <c r="G11" s="15">
        <v>0</v>
      </c>
      <c r="H11" s="15">
        <f t="shared" si="0"/>
        <v>48480</v>
      </c>
    </row>
    <row r="12" spans="1:9">
      <c r="A12" s="27">
        <v>7</v>
      </c>
      <c r="B12" s="36"/>
      <c r="C12" s="37"/>
      <c r="D12" s="12" t="s">
        <v>20</v>
      </c>
      <c r="E12" s="3" t="s">
        <v>16</v>
      </c>
      <c r="F12" s="16">
        <v>52470</v>
      </c>
      <c r="G12" s="15">
        <v>0</v>
      </c>
      <c r="H12" s="15">
        <f t="shared" si="0"/>
        <v>52470</v>
      </c>
    </row>
    <row r="13" spans="1:9">
      <c r="A13" s="27">
        <v>8</v>
      </c>
      <c r="B13" s="36"/>
      <c r="C13" s="37"/>
      <c r="D13" s="12" t="s">
        <v>21</v>
      </c>
      <c r="E13" s="3" t="s">
        <v>16</v>
      </c>
      <c r="F13" s="16">
        <v>86152</v>
      </c>
      <c r="G13" s="15">
        <v>0</v>
      </c>
      <c r="H13" s="15">
        <f t="shared" si="0"/>
        <v>86152</v>
      </c>
    </row>
    <row r="14" spans="1:9">
      <c r="A14" s="27">
        <v>9</v>
      </c>
      <c r="B14" s="36"/>
      <c r="C14" s="37"/>
      <c r="D14" s="12" t="s">
        <v>22</v>
      </c>
      <c r="E14" s="3" t="s">
        <v>16</v>
      </c>
      <c r="F14" s="16">
        <v>51000</v>
      </c>
      <c r="G14" s="15">
        <v>0</v>
      </c>
      <c r="H14" s="15">
        <f t="shared" si="0"/>
        <v>51000</v>
      </c>
    </row>
    <row r="15" spans="1:9">
      <c r="A15" s="27">
        <v>10</v>
      </c>
      <c r="B15" s="36"/>
      <c r="C15" s="37"/>
      <c r="D15" s="12" t="s">
        <v>23</v>
      </c>
      <c r="E15" s="3" t="s">
        <v>16</v>
      </c>
      <c r="F15" s="16">
        <v>59160</v>
      </c>
      <c r="G15" s="15">
        <v>0</v>
      </c>
      <c r="H15" s="15">
        <f t="shared" si="0"/>
        <v>59160</v>
      </c>
    </row>
    <row r="16" spans="1:9">
      <c r="A16" s="27">
        <v>11</v>
      </c>
      <c r="B16" s="36"/>
      <c r="C16" s="37"/>
      <c r="D16" s="12" t="s">
        <v>24</v>
      </c>
      <c r="E16" s="3" t="s">
        <v>16</v>
      </c>
      <c r="F16" s="16">
        <v>53530</v>
      </c>
      <c r="G16" s="15">
        <v>0</v>
      </c>
      <c r="H16" s="15">
        <f t="shared" si="0"/>
        <v>53530</v>
      </c>
    </row>
    <row r="17" spans="1:8">
      <c r="A17" s="27">
        <v>12</v>
      </c>
      <c r="B17" s="36"/>
      <c r="C17" s="37"/>
      <c r="D17" s="12" t="s">
        <v>25</v>
      </c>
      <c r="E17" s="3" t="s">
        <v>16</v>
      </c>
      <c r="F17" s="16">
        <v>49797</v>
      </c>
      <c r="G17" s="15">
        <v>0</v>
      </c>
      <c r="H17" s="15">
        <f t="shared" si="0"/>
        <v>49797</v>
      </c>
    </row>
    <row r="18" spans="1:8" ht="39.6">
      <c r="A18" s="27">
        <v>13</v>
      </c>
      <c r="B18" s="36" t="s">
        <v>26</v>
      </c>
      <c r="C18" s="37" t="s">
        <v>27</v>
      </c>
      <c r="D18" s="12" t="s">
        <v>555</v>
      </c>
      <c r="E18" s="3" t="s">
        <v>16</v>
      </c>
      <c r="F18" s="16">
        <v>5726.7</v>
      </c>
      <c r="G18" s="15">
        <v>0</v>
      </c>
      <c r="H18" s="15">
        <f t="shared" si="0"/>
        <v>5726.7</v>
      </c>
    </row>
    <row r="19" spans="1:8" ht="39.6">
      <c r="A19" s="27">
        <v>14</v>
      </c>
      <c r="B19" s="36"/>
      <c r="C19" s="37"/>
      <c r="D19" s="12" t="s">
        <v>556</v>
      </c>
      <c r="E19" s="3" t="s">
        <v>16</v>
      </c>
      <c r="F19" s="16">
        <v>343530</v>
      </c>
      <c r="G19" s="15">
        <v>0</v>
      </c>
      <c r="H19" s="15">
        <f t="shared" si="0"/>
        <v>343530</v>
      </c>
    </row>
    <row r="20" spans="1:8" ht="39.6">
      <c r="A20" s="27">
        <v>15</v>
      </c>
      <c r="B20" s="36"/>
      <c r="C20" s="37"/>
      <c r="D20" s="12" t="s">
        <v>557</v>
      </c>
      <c r="E20" s="3" t="s">
        <v>16</v>
      </c>
      <c r="F20" s="16">
        <v>145200</v>
      </c>
      <c r="G20" s="15">
        <v>0</v>
      </c>
      <c r="H20" s="15">
        <f t="shared" si="0"/>
        <v>145200</v>
      </c>
    </row>
    <row r="21" spans="1:8" ht="26.4">
      <c r="A21" s="27">
        <v>16</v>
      </c>
      <c r="B21" s="36"/>
      <c r="C21" s="37"/>
      <c r="D21" s="12" t="s">
        <v>28</v>
      </c>
      <c r="E21" s="3" t="s">
        <v>16</v>
      </c>
      <c r="F21" s="16">
        <v>23868</v>
      </c>
      <c r="G21" s="15">
        <v>0</v>
      </c>
      <c r="H21" s="15">
        <f t="shared" si="0"/>
        <v>23868</v>
      </c>
    </row>
    <row r="22" spans="1:8" ht="26.4">
      <c r="A22" s="27">
        <v>17</v>
      </c>
      <c r="B22" s="36"/>
      <c r="C22" s="37"/>
      <c r="D22" s="12" t="s">
        <v>558</v>
      </c>
      <c r="E22" s="3" t="s">
        <v>16</v>
      </c>
      <c r="F22" s="16">
        <v>92820</v>
      </c>
      <c r="G22" s="15">
        <v>0</v>
      </c>
      <c r="H22" s="15">
        <f t="shared" si="0"/>
        <v>92820</v>
      </c>
    </row>
    <row r="23" spans="1:8" ht="26.4">
      <c r="A23" s="27">
        <v>18</v>
      </c>
      <c r="B23" s="36"/>
      <c r="C23" s="37"/>
      <c r="D23" s="12" t="s">
        <v>29</v>
      </c>
      <c r="E23" s="3" t="s">
        <v>30</v>
      </c>
      <c r="F23" s="16">
        <v>59792</v>
      </c>
      <c r="G23" s="15">
        <v>0</v>
      </c>
      <c r="H23" s="15">
        <f t="shared" si="0"/>
        <v>59792</v>
      </c>
    </row>
    <row r="24" spans="1:8" ht="26.4">
      <c r="A24" s="27">
        <v>19</v>
      </c>
      <c r="B24" s="36"/>
      <c r="C24" s="37"/>
      <c r="D24" s="12" t="s">
        <v>31</v>
      </c>
      <c r="E24" s="3" t="s">
        <v>30</v>
      </c>
      <c r="F24" s="16">
        <v>64685.8</v>
      </c>
      <c r="G24" s="15">
        <v>0</v>
      </c>
      <c r="H24" s="15">
        <f t="shared" si="0"/>
        <v>64685.8</v>
      </c>
    </row>
    <row r="25" spans="1:8" ht="26.4">
      <c r="A25" s="27">
        <v>20</v>
      </c>
      <c r="B25" s="36"/>
      <c r="C25" s="37"/>
      <c r="D25" s="12" t="s">
        <v>32</v>
      </c>
      <c r="E25" s="3" t="s">
        <v>30</v>
      </c>
      <c r="F25" s="16">
        <v>76760</v>
      </c>
      <c r="G25" s="15">
        <v>0</v>
      </c>
      <c r="H25" s="15">
        <f t="shared" si="0"/>
        <v>76760</v>
      </c>
    </row>
    <row r="26" spans="1:8" ht="26.4">
      <c r="A26" s="27">
        <v>21</v>
      </c>
      <c r="B26" s="36"/>
      <c r="C26" s="37"/>
      <c r="D26" s="12" t="s">
        <v>33</v>
      </c>
      <c r="E26" s="3" t="s">
        <v>30</v>
      </c>
      <c r="F26" s="16">
        <v>80883</v>
      </c>
      <c r="G26" s="15">
        <v>0</v>
      </c>
      <c r="H26" s="15">
        <f t="shared" si="0"/>
        <v>80883</v>
      </c>
    </row>
    <row r="27" spans="1:8" ht="26.4">
      <c r="A27" s="27">
        <v>22</v>
      </c>
      <c r="B27" s="36"/>
      <c r="C27" s="37"/>
      <c r="D27" s="12" t="s">
        <v>34</v>
      </c>
      <c r="E27" s="3" t="s">
        <v>30</v>
      </c>
      <c r="F27" s="16">
        <v>92540.800000000003</v>
      </c>
      <c r="G27" s="15">
        <v>0</v>
      </c>
      <c r="H27" s="15">
        <f t="shared" si="0"/>
        <v>92540.800000000003</v>
      </c>
    </row>
    <row r="28" spans="1:8" ht="39.6">
      <c r="A28" s="27">
        <v>23</v>
      </c>
      <c r="B28" s="36"/>
      <c r="C28" s="37"/>
      <c r="D28" s="12" t="s">
        <v>35</v>
      </c>
      <c r="E28" s="3" t="s">
        <v>36</v>
      </c>
      <c r="F28" s="16">
        <v>165240</v>
      </c>
      <c r="G28" s="15">
        <v>0</v>
      </c>
      <c r="H28" s="15">
        <f t="shared" si="0"/>
        <v>165240</v>
      </c>
    </row>
    <row r="29" spans="1:8" ht="290.39999999999998">
      <c r="A29" s="27">
        <v>24</v>
      </c>
      <c r="B29" s="36" t="s">
        <v>37</v>
      </c>
      <c r="C29" s="37" t="s">
        <v>27</v>
      </c>
      <c r="D29" s="12" t="s">
        <v>38</v>
      </c>
      <c r="E29" s="3" t="s">
        <v>16</v>
      </c>
      <c r="F29" s="16">
        <v>168300</v>
      </c>
      <c r="G29" s="15">
        <f>+F29*19%</f>
        <v>31977</v>
      </c>
      <c r="H29" s="15">
        <f t="shared" si="0"/>
        <v>200277</v>
      </c>
    </row>
    <row r="30" spans="1:8" ht="171.6">
      <c r="A30" s="27">
        <v>25</v>
      </c>
      <c r="B30" s="36"/>
      <c r="C30" s="37"/>
      <c r="D30" s="12" t="s">
        <v>39</v>
      </c>
      <c r="E30" s="3" t="s">
        <v>16</v>
      </c>
      <c r="F30" s="16">
        <v>151500</v>
      </c>
      <c r="G30" s="15">
        <f t="shared" ref="G30:G33" si="1">+F30*19%</f>
        <v>28785</v>
      </c>
      <c r="H30" s="15">
        <f t="shared" si="0"/>
        <v>180285</v>
      </c>
    </row>
    <row r="31" spans="1:8" ht="184.8">
      <c r="A31" s="27">
        <v>26</v>
      </c>
      <c r="B31" s="36"/>
      <c r="C31" s="37"/>
      <c r="D31" s="12" t="s">
        <v>40</v>
      </c>
      <c r="E31" s="3" t="s">
        <v>16</v>
      </c>
      <c r="F31" s="16">
        <v>15090</v>
      </c>
      <c r="G31" s="15">
        <f t="shared" si="1"/>
        <v>2867.1</v>
      </c>
      <c r="H31" s="15">
        <f t="shared" si="0"/>
        <v>17957.099999999999</v>
      </c>
    </row>
    <row r="32" spans="1:8" ht="264">
      <c r="A32" s="27">
        <v>27</v>
      </c>
      <c r="B32" s="36"/>
      <c r="C32" s="37"/>
      <c r="D32" s="12" t="s">
        <v>41</v>
      </c>
      <c r="E32" s="3" t="s">
        <v>16</v>
      </c>
      <c r="F32" s="16">
        <v>191900</v>
      </c>
      <c r="G32" s="15">
        <f t="shared" si="1"/>
        <v>36461</v>
      </c>
      <c r="H32" s="15">
        <f t="shared" si="0"/>
        <v>228361</v>
      </c>
    </row>
    <row r="33" spans="1:8" ht="158.4">
      <c r="A33" s="27">
        <v>28</v>
      </c>
      <c r="B33" s="36"/>
      <c r="C33" s="37"/>
      <c r="D33" s="12" t="s">
        <v>42</v>
      </c>
      <c r="E33" s="3" t="s">
        <v>16</v>
      </c>
      <c r="F33" s="16">
        <v>27720</v>
      </c>
      <c r="G33" s="15">
        <f t="shared" si="1"/>
        <v>5266.8</v>
      </c>
      <c r="H33" s="15">
        <f t="shared" si="0"/>
        <v>32986.800000000003</v>
      </c>
    </row>
    <row r="34" spans="1:8">
      <c r="A34" s="27">
        <v>29</v>
      </c>
      <c r="B34" s="38" t="s">
        <v>43</v>
      </c>
      <c r="C34" s="41" t="s">
        <v>27</v>
      </c>
      <c r="D34" s="12" t="s">
        <v>44</v>
      </c>
      <c r="E34" s="3" t="s">
        <v>16</v>
      </c>
      <c r="F34" s="16">
        <v>46270.400000000001</v>
      </c>
      <c r="G34" s="15">
        <v>0</v>
      </c>
      <c r="H34" s="15">
        <f t="shared" si="0"/>
        <v>46270.400000000001</v>
      </c>
    </row>
    <row r="35" spans="1:8">
      <c r="A35" s="27">
        <v>30</v>
      </c>
      <c r="B35" s="39"/>
      <c r="C35" s="42"/>
      <c r="D35" s="12" t="s">
        <v>45</v>
      </c>
      <c r="E35" s="3" t="s">
        <v>16</v>
      </c>
      <c r="F35" s="16">
        <v>9894</v>
      </c>
      <c r="G35" s="15">
        <v>0</v>
      </c>
      <c r="H35" s="15">
        <f t="shared" si="0"/>
        <v>9894</v>
      </c>
    </row>
    <row r="36" spans="1:8">
      <c r="A36" s="27">
        <v>31</v>
      </c>
      <c r="B36" s="39"/>
      <c r="C36" s="42"/>
      <c r="D36" s="12" t="s">
        <v>46</v>
      </c>
      <c r="E36" s="3" t="s">
        <v>16</v>
      </c>
      <c r="F36" s="16">
        <v>6324</v>
      </c>
      <c r="G36" s="15">
        <v>0</v>
      </c>
      <c r="H36" s="15">
        <f t="shared" si="0"/>
        <v>6324</v>
      </c>
    </row>
    <row r="37" spans="1:8" ht="26.4">
      <c r="A37" s="27">
        <v>32</v>
      </c>
      <c r="B37" s="39"/>
      <c r="C37" s="42"/>
      <c r="D37" s="18" t="s">
        <v>47</v>
      </c>
      <c r="E37" s="19" t="s">
        <v>16</v>
      </c>
      <c r="F37" s="20">
        <v>54540</v>
      </c>
      <c r="G37" s="21">
        <v>0</v>
      </c>
      <c r="H37" s="21">
        <f t="shared" si="0"/>
        <v>54540</v>
      </c>
    </row>
    <row r="38" spans="1:8" ht="26.4">
      <c r="A38" s="27">
        <v>33</v>
      </c>
      <c r="B38" s="39"/>
      <c r="C38" s="42"/>
      <c r="D38" s="18" t="s">
        <v>48</v>
      </c>
      <c r="E38" s="19" t="s">
        <v>16</v>
      </c>
      <c r="F38" s="20">
        <v>59354</v>
      </c>
      <c r="G38" s="21">
        <v>0</v>
      </c>
      <c r="H38" s="21">
        <f t="shared" si="0"/>
        <v>59354</v>
      </c>
    </row>
    <row r="39" spans="1:8" ht="26.4">
      <c r="A39" s="27">
        <v>34</v>
      </c>
      <c r="B39" s="39"/>
      <c r="C39" s="42"/>
      <c r="D39" s="18" t="s">
        <v>49</v>
      </c>
      <c r="E39" s="19" t="s">
        <v>16</v>
      </c>
      <c r="F39" s="20">
        <v>69690</v>
      </c>
      <c r="G39" s="21">
        <v>0</v>
      </c>
      <c r="H39" s="21">
        <f t="shared" si="0"/>
        <v>69690</v>
      </c>
    </row>
    <row r="40" spans="1:8" ht="26.4">
      <c r="A40" s="27">
        <v>35</v>
      </c>
      <c r="B40" s="39"/>
      <c r="C40" s="42"/>
      <c r="D40" s="18" t="s">
        <v>50</v>
      </c>
      <c r="E40" s="19" t="s">
        <v>16</v>
      </c>
      <c r="F40" s="20">
        <v>83160</v>
      </c>
      <c r="G40" s="21">
        <v>0</v>
      </c>
      <c r="H40" s="21">
        <f t="shared" si="0"/>
        <v>83160</v>
      </c>
    </row>
    <row r="41" spans="1:8" ht="26.4">
      <c r="A41" s="27">
        <v>36</v>
      </c>
      <c r="B41" s="39"/>
      <c r="C41" s="42"/>
      <c r="D41" s="18" t="s">
        <v>51</v>
      </c>
      <c r="E41" s="19" t="s">
        <v>16</v>
      </c>
      <c r="F41" s="20">
        <v>92928</v>
      </c>
      <c r="G41" s="21">
        <v>0</v>
      </c>
      <c r="H41" s="21">
        <f t="shared" si="0"/>
        <v>92928</v>
      </c>
    </row>
    <row r="42" spans="1:8" ht="26.4">
      <c r="A42" s="27">
        <v>37</v>
      </c>
      <c r="B42" s="39"/>
      <c r="C42" s="42"/>
      <c r="D42" s="12" t="s">
        <v>52</v>
      </c>
      <c r="E42" s="3" t="s">
        <v>16</v>
      </c>
      <c r="F42" s="16">
        <v>11459.7</v>
      </c>
      <c r="G42" s="15">
        <v>0</v>
      </c>
      <c r="H42" s="15">
        <f t="shared" si="0"/>
        <v>11459.7</v>
      </c>
    </row>
    <row r="43" spans="1:8" ht="26.4">
      <c r="A43" s="27">
        <v>38</v>
      </c>
      <c r="B43" s="39"/>
      <c r="C43" s="42"/>
      <c r="D43" s="12" t="s">
        <v>53</v>
      </c>
      <c r="E43" s="3" t="s">
        <v>16</v>
      </c>
      <c r="F43" s="16">
        <v>9746.1</v>
      </c>
      <c r="G43" s="15">
        <v>0</v>
      </c>
      <c r="H43" s="15">
        <f t="shared" si="0"/>
        <v>9746.1</v>
      </c>
    </row>
    <row r="44" spans="1:8">
      <c r="A44" s="27">
        <v>39</v>
      </c>
      <c r="B44" s="39"/>
      <c r="C44" s="42"/>
      <c r="D44" s="12" t="s">
        <v>54</v>
      </c>
      <c r="E44" s="3" t="s">
        <v>16</v>
      </c>
      <c r="F44" s="16">
        <v>24391.5</v>
      </c>
      <c r="G44" s="15">
        <v>0</v>
      </c>
      <c r="H44" s="15">
        <f t="shared" si="0"/>
        <v>24391.5</v>
      </c>
    </row>
    <row r="45" spans="1:8">
      <c r="A45" s="27">
        <v>40</v>
      </c>
      <c r="B45" s="39"/>
      <c r="C45" s="42"/>
      <c r="D45" s="12" t="s">
        <v>55</v>
      </c>
      <c r="E45" s="3" t="s">
        <v>16</v>
      </c>
      <c r="F45" s="16">
        <v>20175.330000000002</v>
      </c>
      <c r="G45" s="15">
        <v>0</v>
      </c>
      <c r="H45" s="15">
        <f t="shared" si="0"/>
        <v>20175.330000000002</v>
      </c>
    </row>
    <row r="46" spans="1:8">
      <c r="A46" s="27">
        <v>41</v>
      </c>
      <c r="B46" s="39"/>
      <c r="C46" s="42"/>
      <c r="D46" s="12" t="s">
        <v>56</v>
      </c>
      <c r="E46" s="3" t="s">
        <v>16</v>
      </c>
      <c r="F46" s="16">
        <v>11135.25</v>
      </c>
      <c r="G46" s="15">
        <v>0</v>
      </c>
      <c r="H46" s="15">
        <f t="shared" si="0"/>
        <v>11135.25</v>
      </c>
    </row>
    <row r="47" spans="1:8">
      <c r="A47" s="27">
        <v>42</v>
      </c>
      <c r="B47" s="39"/>
      <c r="C47" s="42"/>
      <c r="D47" s="12" t="s">
        <v>57</v>
      </c>
      <c r="E47" s="3" t="s">
        <v>16</v>
      </c>
      <c r="F47" s="16">
        <v>34511.4</v>
      </c>
      <c r="G47" s="15">
        <v>0</v>
      </c>
      <c r="H47" s="15">
        <f t="shared" si="0"/>
        <v>34511.4</v>
      </c>
    </row>
    <row r="48" spans="1:8">
      <c r="A48" s="27">
        <v>43</v>
      </c>
      <c r="B48" s="39"/>
      <c r="C48" s="42"/>
      <c r="D48" s="12" t="s">
        <v>58</v>
      </c>
      <c r="E48" s="3" t="s">
        <v>16</v>
      </c>
      <c r="F48" s="16">
        <v>30898.559999999998</v>
      </c>
      <c r="G48" s="15">
        <v>0</v>
      </c>
      <c r="H48" s="15">
        <f t="shared" si="0"/>
        <v>30898.559999999998</v>
      </c>
    </row>
    <row r="49" spans="1:8">
      <c r="A49" s="27">
        <v>44</v>
      </c>
      <c r="B49" s="39"/>
      <c r="C49" s="42"/>
      <c r="D49" s="12" t="s">
        <v>59</v>
      </c>
      <c r="E49" s="3" t="s">
        <v>16</v>
      </c>
      <c r="F49" s="16">
        <v>26239.5</v>
      </c>
      <c r="G49" s="15">
        <v>0</v>
      </c>
      <c r="H49" s="15">
        <f t="shared" si="0"/>
        <v>26239.5</v>
      </c>
    </row>
    <row r="50" spans="1:8">
      <c r="A50" s="27">
        <v>45</v>
      </c>
      <c r="B50" s="39"/>
      <c r="C50" s="42"/>
      <c r="D50" s="12" t="s">
        <v>60</v>
      </c>
      <c r="E50" s="3" t="s">
        <v>16</v>
      </c>
      <c r="F50" s="16">
        <v>11888.1</v>
      </c>
      <c r="G50" s="15">
        <v>0</v>
      </c>
      <c r="H50" s="15">
        <f t="shared" si="0"/>
        <v>11888.1</v>
      </c>
    </row>
    <row r="51" spans="1:8">
      <c r="A51" s="27">
        <v>46</v>
      </c>
      <c r="B51" s="39"/>
      <c r="C51" s="42"/>
      <c r="D51" s="12" t="s">
        <v>61</v>
      </c>
      <c r="E51" s="3" t="s">
        <v>16</v>
      </c>
      <c r="F51" s="16">
        <v>23331</v>
      </c>
      <c r="G51" s="15">
        <v>0</v>
      </c>
      <c r="H51" s="15">
        <f t="shared" si="0"/>
        <v>23331</v>
      </c>
    </row>
    <row r="52" spans="1:8">
      <c r="A52" s="27">
        <v>47</v>
      </c>
      <c r="B52" s="39"/>
      <c r="C52" s="42"/>
      <c r="D52" s="12" t="s">
        <v>62</v>
      </c>
      <c r="E52" s="3" t="s">
        <v>16</v>
      </c>
      <c r="F52" s="16">
        <v>5070.24</v>
      </c>
      <c r="G52" s="15">
        <v>0</v>
      </c>
      <c r="H52" s="15">
        <f t="shared" si="0"/>
        <v>5070.24</v>
      </c>
    </row>
    <row r="53" spans="1:8">
      <c r="A53" s="27">
        <v>48</v>
      </c>
      <c r="B53" s="39"/>
      <c r="C53" s="42"/>
      <c r="D53" s="12" t="s">
        <v>63</v>
      </c>
      <c r="E53" s="3" t="s">
        <v>16</v>
      </c>
      <c r="F53" s="16">
        <v>11241.3</v>
      </c>
      <c r="G53" s="15">
        <v>0</v>
      </c>
      <c r="H53" s="15">
        <f t="shared" si="0"/>
        <v>11241.3</v>
      </c>
    </row>
    <row r="54" spans="1:8" ht="39.6">
      <c r="A54" s="27">
        <v>49</v>
      </c>
      <c r="B54" s="39"/>
      <c r="C54" s="42"/>
      <c r="D54" s="12" t="s">
        <v>64</v>
      </c>
      <c r="E54" s="3" t="s">
        <v>16</v>
      </c>
      <c r="F54" s="16">
        <v>25987.5</v>
      </c>
      <c r="G54" s="15">
        <v>0</v>
      </c>
      <c r="H54" s="15">
        <f t="shared" si="0"/>
        <v>25987.5</v>
      </c>
    </row>
    <row r="55" spans="1:8" ht="26.4">
      <c r="A55" s="27">
        <v>50</v>
      </c>
      <c r="B55" s="39"/>
      <c r="C55" s="42"/>
      <c r="D55" s="12" t="s">
        <v>559</v>
      </c>
      <c r="E55" s="3" t="s">
        <v>16</v>
      </c>
      <c r="F55" s="16">
        <v>33541.199999999997</v>
      </c>
      <c r="G55" s="15">
        <v>0</v>
      </c>
      <c r="H55" s="15">
        <f t="shared" si="0"/>
        <v>33541.199999999997</v>
      </c>
    </row>
    <row r="56" spans="1:8" ht="26.4">
      <c r="A56" s="27">
        <v>51</v>
      </c>
      <c r="B56" s="39"/>
      <c r="C56" s="42"/>
      <c r="D56" s="12" t="s">
        <v>65</v>
      </c>
      <c r="E56" s="3" t="s">
        <v>16</v>
      </c>
      <c r="F56" s="16">
        <v>32237.100000000002</v>
      </c>
      <c r="G56" s="15">
        <v>0</v>
      </c>
      <c r="H56" s="15">
        <f t="shared" si="0"/>
        <v>32237.100000000002</v>
      </c>
    </row>
    <row r="57" spans="1:8" ht="26.4">
      <c r="A57" s="27">
        <v>52</v>
      </c>
      <c r="B57" s="39"/>
      <c r="C57" s="42"/>
      <c r="D57" s="12" t="s">
        <v>66</v>
      </c>
      <c r="E57" s="3" t="s">
        <v>16</v>
      </c>
      <c r="F57" s="16">
        <v>65545.2</v>
      </c>
      <c r="G57" s="15">
        <v>0</v>
      </c>
      <c r="H57" s="15">
        <f t="shared" si="0"/>
        <v>65545.2</v>
      </c>
    </row>
    <row r="58" spans="1:8" ht="26.4">
      <c r="A58" s="27">
        <v>53</v>
      </c>
      <c r="B58" s="39"/>
      <c r="C58" s="42"/>
      <c r="D58" s="12" t="s">
        <v>67</v>
      </c>
      <c r="E58" s="3" t="s">
        <v>16</v>
      </c>
      <c r="F58" s="16">
        <v>132456.45000000001</v>
      </c>
      <c r="G58" s="15">
        <v>0</v>
      </c>
      <c r="H58" s="15">
        <f t="shared" si="0"/>
        <v>132456.45000000001</v>
      </c>
    </row>
    <row r="59" spans="1:8" ht="26.4">
      <c r="A59" s="27">
        <v>54</v>
      </c>
      <c r="B59" s="39"/>
      <c r="C59" s="42"/>
      <c r="D59" s="12" t="s">
        <v>68</v>
      </c>
      <c r="E59" s="3" t="s">
        <v>16</v>
      </c>
      <c r="F59" s="16">
        <v>27146.91</v>
      </c>
      <c r="G59" s="15">
        <v>0</v>
      </c>
      <c r="H59" s="15">
        <f t="shared" si="0"/>
        <v>27146.91</v>
      </c>
    </row>
    <row r="60" spans="1:8" ht="39.6">
      <c r="A60" s="27">
        <v>55</v>
      </c>
      <c r="B60" s="39"/>
      <c r="C60" s="42"/>
      <c r="D60" s="12" t="s">
        <v>69</v>
      </c>
      <c r="E60" s="3" t="s">
        <v>16</v>
      </c>
      <c r="F60" s="16">
        <v>174558.3</v>
      </c>
      <c r="G60" s="15">
        <v>0</v>
      </c>
      <c r="H60" s="15">
        <f t="shared" si="0"/>
        <v>174558.3</v>
      </c>
    </row>
    <row r="61" spans="1:8" ht="26.4">
      <c r="A61" s="27">
        <v>56</v>
      </c>
      <c r="B61" s="39"/>
      <c r="C61" s="42"/>
      <c r="D61" s="12" t="s">
        <v>70</v>
      </c>
      <c r="E61" s="3" t="s">
        <v>16</v>
      </c>
      <c r="F61" s="16">
        <v>34095.599999999999</v>
      </c>
      <c r="G61" s="15">
        <v>0</v>
      </c>
      <c r="H61" s="15">
        <f t="shared" si="0"/>
        <v>34095.599999999999</v>
      </c>
    </row>
    <row r="62" spans="1:8" ht="26.4">
      <c r="A62" s="27">
        <v>57</v>
      </c>
      <c r="B62" s="39"/>
      <c r="C62" s="42"/>
      <c r="D62" s="12" t="s">
        <v>71</v>
      </c>
      <c r="E62" s="3" t="s">
        <v>16</v>
      </c>
      <c r="F62" s="16">
        <v>30390.36</v>
      </c>
      <c r="G62" s="15">
        <v>0</v>
      </c>
      <c r="H62" s="15">
        <f t="shared" si="0"/>
        <v>30390.36</v>
      </c>
    </row>
    <row r="63" spans="1:8" ht="39.6">
      <c r="A63" s="27">
        <v>58</v>
      </c>
      <c r="B63" s="39"/>
      <c r="C63" s="42"/>
      <c r="D63" s="12" t="s">
        <v>72</v>
      </c>
      <c r="E63" s="3" t="s">
        <v>16</v>
      </c>
      <c r="F63" s="16">
        <v>133339.5</v>
      </c>
      <c r="G63" s="15">
        <v>0</v>
      </c>
      <c r="H63" s="15">
        <f t="shared" si="0"/>
        <v>133339.5</v>
      </c>
    </row>
    <row r="64" spans="1:8" ht="26.4">
      <c r="A64" s="27">
        <v>59</v>
      </c>
      <c r="B64" s="39"/>
      <c r="C64" s="42"/>
      <c r="D64" s="12" t="s">
        <v>73</v>
      </c>
      <c r="E64" s="3" t="s">
        <v>16</v>
      </c>
      <c r="F64" s="16">
        <v>127020.6</v>
      </c>
      <c r="G64" s="15">
        <f>+F64*19%</f>
        <v>24133.914000000001</v>
      </c>
      <c r="H64" s="15">
        <f t="shared" si="0"/>
        <v>151154.514</v>
      </c>
    </row>
    <row r="65" spans="1:8">
      <c r="A65" s="27">
        <v>60</v>
      </c>
      <c r="B65" s="39"/>
      <c r="C65" s="42"/>
      <c r="D65" s="12" t="s">
        <v>74</v>
      </c>
      <c r="E65" s="3" t="s">
        <v>16</v>
      </c>
      <c r="F65" s="16">
        <v>22376.55</v>
      </c>
      <c r="G65" s="15">
        <f t="shared" ref="G65:G68" si="2">+F65*19%</f>
        <v>4251.5445</v>
      </c>
      <c r="H65" s="15">
        <f t="shared" si="0"/>
        <v>26628.094499999999</v>
      </c>
    </row>
    <row r="66" spans="1:8">
      <c r="A66" s="27">
        <v>61</v>
      </c>
      <c r="B66" s="39"/>
      <c r="C66" s="42"/>
      <c r="D66" s="12" t="s">
        <v>75</v>
      </c>
      <c r="E66" s="3" t="s">
        <v>16</v>
      </c>
      <c r="F66" s="16">
        <v>24928.68</v>
      </c>
      <c r="G66" s="15">
        <f t="shared" si="2"/>
        <v>4736.4492</v>
      </c>
      <c r="H66" s="15">
        <f t="shared" si="0"/>
        <v>29665.129199999999</v>
      </c>
    </row>
    <row r="67" spans="1:8">
      <c r="A67" s="27">
        <v>62</v>
      </c>
      <c r="B67" s="39"/>
      <c r="C67" s="42"/>
      <c r="D67" s="12" t="s">
        <v>76</v>
      </c>
      <c r="E67" s="3" t="s">
        <v>16</v>
      </c>
      <c r="F67" s="16">
        <v>95551.05</v>
      </c>
      <c r="G67" s="15">
        <f t="shared" si="2"/>
        <v>18154.699500000002</v>
      </c>
      <c r="H67" s="15">
        <f t="shared" si="0"/>
        <v>113705.74950000001</v>
      </c>
    </row>
    <row r="68" spans="1:8">
      <c r="A68" s="27">
        <v>63</v>
      </c>
      <c r="B68" s="39"/>
      <c r="C68" s="42"/>
      <c r="D68" s="12" t="s">
        <v>77</v>
      </c>
      <c r="E68" s="3" t="s">
        <v>16</v>
      </c>
      <c r="F68" s="16">
        <v>78586.2</v>
      </c>
      <c r="G68" s="15">
        <f t="shared" si="2"/>
        <v>14931.377999999999</v>
      </c>
      <c r="H68" s="15">
        <f t="shared" si="0"/>
        <v>93517.577999999994</v>
      </c>
    </row>
    <row r="69" spans="1:8" ht="52.8">
      <c r="A69" s="27">
        <v>64</v>
      </c>
      <c r="B69" s="39"/>
      <c r="C69" s="42"/>
      <c r="D69" s="18" t="s">
        <v>78</v>
      </c>
      <c r="E69" s="19" t="s">
        <v>16</v>
      </c>
      <c r="F69" s="20">
        <v>1694000</v>
      </c>
      <c r="G69" s="21">
        <f>+F69*19%</f>
        <v>321860</v>
      </c>
      <c r="H69" s="21">
        <f t="shared" si="0"/>
        <v>2015860</v>
      </c>
    </row>
    <row r="70" spans="1:8">
      <c r="A70" s="27">
        <v>65</v>
      </c>
      <c r="B70" s="39"/>
      <c r="C70" s="42"/>
      <c r="D70" s="12" t="s">
        <v>79</v>
      </c>
      <c r="E70" s="3" t="s">
        <v>16</v>
      </c>
      <c r="F70" s="16">
        <v>2356.1999999999998</v>
      </c>
      <c r="G70" s="15">
        <v>0</v>
      </c>
      <c r="H70" s="15">
        <f t="shared" si="0"/>
        <v>2356.1999999999998</v>
      </c>
    </row>
    <row r="71" spans="1:8">
      <c r="A71" s="27">
        <v>66</v>
      </c>
      <c r="B71" s="39"/>
      <c r="C71" s="42"/>
      <c r="D71" s="12" t="s">
        <v>80</v>
      </c>
      <c r="E71" s="3" t="s">
        <v>16</v>
      </c>
      <c r="F71" s="16">
        <v>3427.2000000000003</v>
      </c>
      <c r="G71" s="15">
        <v>0</v>
      </c>
      <c r="H71" s="15">
        <f t="shared" si="0"/>
        <v>3427.2000000000003</v>
      </c>
    </row>
    <row r="72" spans="1:8">
      <c r="A72" s="27">
        <v>67</v>
      </c>
      <c r="B72" s="39"/>
      <c r="C72" s="42"/>
      <c r="D72" s="12" t="s">
        <v>81</v>
      </c>
      <c r="E72" s="3" t="s">
        <v>16</v>
      </c>
      <c r="F72" s="16">
        <v>14422.8</v>
      </c>
      <c r="G72" s="15">
        <v>0</v>
      </c>
      <c r="H72" s="15">
        <f t="shared" si="0"/>
        <v>14422.8</v>
      </c>
    </row>
    <row r="73" spans="1:8">
      <c r="A73" s="27">
        <v>68</v>
      </c>
      <c r="B73" s="39"/>
      <c r="C73" s="42"/>
      <c r="D73" s="12" t="s">
        <v>82</v>
      </c>
      <c r="E73" s="3" t="s">
        <v>16</v>
      </c>
      <c r="F73" s="16">
        <v>23872.38</v>
      </c>
      <c r="G73" s="15">
        <v>0</v>
      </c>
      <c r="H73" s="15">
        <f t="shared" si="0"/>
        <v>23872.38</v>
      </c>
    </row>
    <row r="74" spans="1:8">
      <c r="A74" s="27">
        <v>69</v>
      </c>
      <c r="B74" s="39"/>
      <c r="C74" s="42"/>
      <c r="D74" s="12" t="s">
        <v>83</v>
      </c>
      <c r="E74" s="3" t="s">
        <v>16</v>
      </c>
      <c r="F74" s="16">
        <v>6575.1</v>
      </c>
      <c r="G74" s="15">
        <v>0</v>
      </c>
      <c r="H74" s="15">
        <f t="shared" si="0"/>
        <v>6575.1</v>
      </c>
    </row>
    <row r="75" spans="1:8">
      <c r="A75" s="27">
        <v>70</v>
      </c>
      <c r="B75" s="39"/>
      <c r="C75" s="42"/>
      <c r="D75" s="12" t="s">
        <v>84</v>
      </c>
      <c r="E75" s="3" t="s">
        <v>16</v>
      </c>
      <c r="F75" s="16">
        <v>10602.9</v>
      </c>
      <c r="G75" s="15">
        <v>0</v>
      </c>
      <c r="H75" s="15">
        <f t="shared" si="0"/>
        <v>10602.9</v>
      </c>
    </row>
    <row r="76" spans="1:8">
      <c r="A76" s="27">
        <v>71</v>
      </c>
      <c r="B76" s="39"/>
      <c r="C76" s="42"/>
      <c r="D76" s="12" t="s">
        <v>85</v>
      </c>
      <c r="E76" s="3" t="s">
        <v>16</v>
      </c>
      <c r="F76" s="16">
        <v>4777.08</v>
      </c>
      <c r="G76" s="15">
        <v>0</v>
      </c>
      <c r="H76" s="15">
        <f t="shared" si="0"/>
        <v>4777.08</v>
      </c>
    </row>
    <row r="77" spans="1:8">
      <c r="A77" s="27">
        <v>72</v>
      </c>
      <c r="B77" s="39"/>
      <c r="C77" s="42"/>
      <c r="D77" s="12" t="s">
        <v>86</v>
      </c>
      <c r="E77" s="3" t="s">
        <v>16</v>
      </c>
      <c r="F77" s="16">
        <v>118024.2</v>
      </c>
      <c r="G77" s="15">
        <v>0</v>
      </c>
      <c r="H77" s="15">
        <f t="shared" si="0"/>
        <v>118024.2</v>
      </c>
    </row>
    <row r="78" spans="1:8">
      <c r="A78" s="27">
        <v>73</v>
      </c>
      <c r="B78" s="39"/>
      <c r="C78" s="42"/>
      <c r="D78" s="12" t="s">
        <v>87</v>
      </c>
      <c r="E78" s="3" t="s">
        <v>16</v>
      </c>
      <c r="F78" s="16">
        <v>89107.199999999997</v>
      </c>
      <c r="G78" s="15">
        <v>0</v>
      </c>
      <c r="H78" s="15">
        <f t="shared" si="0"/>
        <v>89107.199999999997</v>
      </c>
    </row>
    <row r="79" spans="1:8">
      <c r="A79" s="27">
        <v>74</v>
      </c>
      <c r="B79" s="39"/>
      <c r="C79" s="42"/>
      <c r="D79" s="12" t="s">
        <v>88</v>
      </c>
      <c r="E79" s="3" t="s">
        <v>16</v>
      </c>
      <c r="F79" s="16">
        <v>78370.95</v>
      </c>
      <c r="G79" s="15">
        <v>0</v>
      </c>
      <c r="H79" s="15">
        <f t="shared" ref="H79:H151" si="3">+G79+F79</f>
        <v>78370.95</v>
      </c>
    </row>
    <row r="80" spans="1:8">
      <c r="A80" s="27">
        <v>75</v>
      </c>
      <c r="B80" s="39"/>
      <c r="C80" s="42"/>
      <c r="D80" s="12" t="s">
        <v>89</v>
      </c>
      <c r="E80" s="3" t="s">
        <v>16</v>
      </c>
      <c r="F80" s="16">
        <v>145346.88</v>
      </c>
      <c r="G80" s="15">
        <v>0</v>
      </c>
      <c r="H80" s="15">
        <f t="shared" si="3"/>
        <v>145346.88</v>
      </c>
    </row>
    <row r="81" spans="1:8">
      <c r="A81" s="27">
        <v>76</v>
      </c>
      <c r="B81" s="39"/>
      <c r="C81" s="42"/>
      <c r="D81" s="12" t="s">
        <v>90</v>
      </c>
      <c r="E81" s="3" t="s">
        <v>16</v>
      </c>
      <c r="F81" s="16">
        <v>13468.35</v>
      </c>
      <c r="G81" s="15">
        <v>0</v>
      </c>
      <c r="H81" s="15">
        <f t="shared" si="3"/>
        <v>13468.35</v>
      </c>
    </row>
    <row r="82" spans="1:8">
      <c r="A82" s="27">
        <v>77</v>
      </c>
      <c r="B82" s="39"/>
      <c r="C82" s="42"/>
      <c r="D82" s="12" t="s">
        <v>91</v>
      </c>
      <c r="E82" s="3" t="s">
        <v>16</v>
      </c>
      <c r="F82" s="16">
        <v>36486.449999999997</v>
      </c>
      <c r="G82" s="15">
        <v>0</v>
      </c>
      <c r="H82" s="15">
        <f t="shared" si="3"/>
        <v>36486.449999999997</v>
      </c>
    </row>
    <row r="83" spans="1:8">
      <c r="A83" s="27">
        <v>78</v>
      </c>
      <c r="B83" s="39"/>
      <c r="C83" s="42"/>
      <c r="D83" s="12" t="s">
        <v>92</v>
      </c>
      <c r="E83" s="3" t="s">
        <v>16</v>
      </c>
      <c r="F83" s="16">
        <v>27239.52</v>
      </c>
      <c r="G83" s="15">
        <v>0</v>
      </c>
      <c r="H83" s="15">
        <f t="shared" si="3"/>
        <v>27239.52</v>
      </c>
    </row>
    <row r="84" spans="1:8">
      <c r="A84" s="27">
        <v>79</v>
      </c>
      <c r="B84" s="39"/>
      <c r="C84" s="42"/>
      <c r="D84" s="12" t="s">
        <v>93</v>
      </c>
      <c r="E84" s="3" t="s">
        <v>16</v>
      </c>
      <c r="F84" s="16">
        <v>25918.2</v>
      </c>
      <c r="G84" s="15">
        <v>0</v>
      </c>
      <c r="H84" s="15">
        <f t="shared" si="3"/>
        <v>25918.2</v>
      </c>
    </row>
    <row r="85" spans="1:8">
      <c r="A85" s="27">
        <v>80</v>
      </c>
      <c r="B85" s="39"/>
      <c r="C85" s="42"/>
      <c r="D85" s="12" t="s">
        <v>94</v>
      </c>
      <c r="E85" s="3" t="s">
        <v>16</v>
      </c>
      <c r="F85" s="16">
        <v>29024.100000000002</v>
      </c>
      <c r="G85" s="15">
        <v>0</v>
      </c>
      <c r="H85" s="15">
        <f t="shared" si="3"/>
        <v>29024.100000000002</v>
      </c>
    </row>
    <row r="86" spans="1:8">
      <c r="A86" s="27">
        <v>81</v>
      </c>
      <c r="B86" s="39"/>
      <c r="C86" s="42"/>
      <c r="D86" s="12" t="s">
        <v>95</v>
      </c>
      <c r="E86" s="3" t="s">
        <v>16</v>
      </c>
      <c r="F86" s="16">
        <v>18770.849999999999</v>
      </c>
      <c r="G86" s="15">
        <v>0</v>
      </c>
      <c r="H86" s="15">
        <f t="shared" si="3"/>
        <v>18770.849999999999</v>
      </c>
    </row>
    <row r="87" spans="1:8" ht="26.4">
      <c r="A87" s="27">
        <v>82</v>
      </c>
      <c r="B87" s="39"/>
      <c r="C87" s="42"/>
      <c r="D87" s="12" t="s">
        <v>96</v>
      </c>
      <c r="E87" s="3" t="s">
        <v>16</v>
      </c>
      <c r="F87" s="16">
        <v>36759.24</v>
      </c>
      <c r="G87" s="15">
        <v>0</v>
      </c>
      <c r="H87" s="15">
        <f t="shared" si="3"/>
        <v>36759.24</v>
      </c>
    </row>
    <row r="88" spans="1:8" ht="26.4">
      <c r="A88" s="27">
        <v>83</v>
      </c>
      <c r="B88" s="39"/>
      <c r="C88" s="42"/>
      <c r="D88" s="12" t="s">
        <v>97</v>
      </c>
      <c r="E88" s="3" t="s">
        <v>16</v>
      </c>
      <c r="F88" s="16">
        <v>30224.25</v>
      </c>
      <c r="G88" s="15">
        <v>0</v>
      </c>
      <c r="H88" s="15">
        <f t="shared" si="3"/>
        <v>30224.25</v>
      </c>
    </row>
    <row r="89" spans="1:8">
      <c r="A89" s="27">
        <v>84</v>
      </c>
      <c r="B89" s="39"/>
      <c r="C89" s="42"/>
      <c r="D89" s="12" t="s">
        <v>560</v>
      </c>
      <c r="E89" s="3" t="s">
        <v>16</v>
      </c>
      <c r="F89" s="16">
        <v>13409.55</v>
      </c>
      <c r="G89" s="15">
        <v>0</v>
      </c>
      <c r="H89" s="15">
        <f t="shared" si="3"/>
        <v>13409.55</v>
      </c>
    </row>
    <row r="90" spans="1:8">
      <c r="A90" s="27">
        <v>85</v>
      </c>
      <c r="B90" s="39"/>
      <c r="C90" s="42"/>
      <c r="D90" s="12" t="s">
        <v>561</v>
      </c>
      <c r="E90" s="3" t="s">
        <v>16</v>
      </c>
      <c r="F90" s="16">
        <v>18701.759999999998</v>
      </c>
      <c r="G90" s="15">
        <v>0</v>
      </c>
      <c r="H90" s="15">
        <f t="shared" si="3"/>
        <v>18701.759999999998</v>
      </c>
    </row>
    <row r="91" spans="1:8">
      <c r="A91" s="27">
        <v>86</v>
      </c>
      <c r="B91" s="39"/>
      <c r="C91" s="42"/>
      <c r="D91" s="12" t="s">
        <v>562</v>
      </c>
      <c r="E91" s="3" t="s">
        <v>16</v>
      </c>
      <c r="F91" s="16">
        <v>15743.7</v>
      </c>
      <c r="G91" s="15">
        <v>0</v>
      </c>
      <c r="H91" s="15">
        <f t="shared" si="3"/>
        <v>15743.7</v>
      </c>
    </row>
    <row r="92" spans="1:8">
      <c r="A92" s="27">
        <v>87</v>
      </c>
      <c r="B92" s="39"/>
      <c r="C92" s="42"/>
      <c r="D92" s="12" t="s">
        <v>563</v>
      </c>
      <c r="E92" s="3" t="s">
        <v>16</v>
      </c>
      <c r="F92" s="16">
        <v>41233.5</v>
      </c>
      <c r="G92" s="15">
        <v>0</v>
      </c>
      <c r="H92" s="15">
        <f t="shared" si="3"/>
        <v>41233.5</v>
      </c>
    </row>
    <row r="93" spans="1:8">
      <c r="A93" s="27">
        <v>88</v>
      </c>
      <c r="B93" s="39"/>
      <c r="C93" s="42"/>
      <c r="D93" s="12" t="s">
        <v>564</v>
      </c>
      <c r="E93" s="3" t="s">
        <v>16</v>
      </c>
      <c r="F93" s="16">
        <v>27573</v>
      </c>
      <c r="G93" s="15">
        <v>0</v>
      </c>
      <c r="H93" s="15">
        <f t="shared" si="3"/>
        <v>27573</v>
      </c>
    </row>
    <row r="94" spans="1:8">
      <c r="A94" s="27">
        <v>89</v>
      </c>
      <c r="B94" s="39"/>
      <c r="C94" s="42"/>
      <c r="D94" s="12" t="s">
        <v>98</v>
      </c>
      <c r="E94" s="3" t="s">
        <v>16</v>
      </c>
      <c r="F94" s="16">
        <v>22499.19</v>
      </c>
      <c r="G94" s="15">
        <v>0</v>
      </c>
      <c r="H94" s="15">
        <f t="shared" si="3"/>
        <v>22499.19</v>
      </c>
    </row>
    <row r="95" spans="1:8" ht="39.6">
      <c r="A95" s="27">
        <v>90</v>
      </c>
      <c r="B95" s="39"/>
      <c r="C95" s="42"/>
      <c r="D95" s="12" t="s">
        <v>99</v>
      </c>
      <c r="E95" s="3" t="s">
        <v>36</v>
      </c>
      <c r="F95" s="16">
        <v>411261.9</v>
      </c>
      <c r="G95" s="15">
        <v>0</v>
      </c>
      <c r="H95" s="15">
        <f t="shared" si="3"/>
        <v>411261.9</v>
      </c>
    </row>
    <row r="96" spans="1:8" ht="26.4">
      <c r="A96" s="27">
        <v>91</v>
      </c>
      <c r="B96" s="39"/>
      <c r="C96" s="42"/>
      <c r="D96" s="12" t="s">
        <v>100</v>
      </c>
      <c r="E96" s="3" t="s">
        <v>16</v>
      </c>
      <c r="F96" s="16">
        <v>30457.35</v>
      </c>
      <c r="G96" s="15">
        <v>0</v>
      </c>
      <c r="H96" s="15">
        <f t="shared" si="3"/>
        <v>30457.35</v>
      </c>
    </row>
    <row r="97" spans="1:8">
      <c r="A97" s="27">
        <v>92</v>
      </c>
      <c r="B97" s="39"/>
      <c r="C97" s="42"/>
      <c r="D97" s="12" t="s">
        <v>101</v>
      </c>
      <c r="E97" s="3" t="s">
        <v>16</v>
      </c>
      <c r="F97" s="16">
        <v>28560.84</v>
      </c>
      <c r="G97" s="15">
        <f>+F97*19%</f>
        <v>5426.5596000000005</v>
      </c>
      <c r="H97" s="15">
        <f t="shared" si="3"/>
        <v>33987.399600000004</v>
      </c>
    </row>
    <row r="98" spans="1:8" ht="39.6">
      <c r="A98" s="27">
        <v>93</v>
      </c>
      <c r="B98" s="39"/>
      <c r="C98" s="42"/>
      <c r="D98" s="18" t="s">
        <v>565</v>
      </c>
      <c r="E98" s="19" t="s">
        <v>16</v>
      </c>
      <c r="F98" s="20">
        <v>168300</v>
      </c>
      <c r="G98" s="21">
        <v>0</v>
      </c>
      <c r="H98" s="21">
        <f t="shared" si="3"/>
        <v>168300</v>
      </c>
    </row>
    <row r="99" spans="1:8" ht="39.6">
      <c r="A99" s="27">
        <v>94</v>
      </c>
      <c r="B99" s="39"/>
      <c r="C99" s="42"/>
      <c r="D99" s="18" t="s">
        <v>566</v>
      </c>
      <c r="E99" s="19" t="s">
        <v>16</v>
      </c>
      <c r="F99" s="20">
        <v>198900</v>
      </c>
      <c r="G99" s="21">
        <v>0</v>
      </c>
      <c r="H99" s="21">
        <f t="shared" si="3"/>
        <v>198900</v>
      </c>
    </row>
    <row r="100" spans="1:8" ht="26.4">
      <c r="A100" s="27">
        <v>95</v>
      </c>
      <c r="B100" s="39"/>
      <c r="C100" s="42"/>
      <c r="D100" s="12" t="s">
        <v>102</v>
      </c>
      <c r="E100" s="3" t="s">
        <v>16</v>
      </c>
      <c r="F100" s="16">
        <v>30754.5</v>
      </c>
      <c r="G100" s="15">
        <v>0</v>
      </c>
      <c r="H100" s="15">
        <f t="shared" si="3"/>
        <v>30754.5</v>
      </c>
    </row>
    <row r="101" spans="1:8">
      <c r="A101" s="27">
        <v>96</v>
      </c>
      <c r="B101" s="39"/>
      <c r="C101" s="42"/>
      <c r="D101" s="12" t="s">
        <v>103</v>
      </c>
      <c r="E101" s="3" t="s">
        <v>16</v>
      </c>
      <c r="F101" s="16">
        <v>30632.7</v>
      </c>
      <c r="G101" s="15">
        <v>0</v>
      </c>
      <c r="H101" s="15">
        <f t="shared" si="3"/>
        <v>30632.7</v>
      </c>
    </row>
    <row r="102" spans="1:8" ht="26.4">
      <c r="A102" s="27">
        <v>97</v>
      </c>
      <c r="B102" s="39"/>
      <c r="C102" s="42"/>
      <c r="D102" s="12" t="s">
        <v>104</v>
      </c>
      <c r="E102" s="3" t="s">
        <v>16</v>
      </c>
      <c r="F102" s="16">
        <v>40405.050000000003</v>
      </c>
      <c r="G102" s="15">
        <v>0</v>
      </c>
      <c r="H102" s="15">
        <f t="shared" si="3"/>
        <v>40405.050000000003</v>
      </c>
    </row>
    <row r="103" spans="1:8" ht="26.4">
      <c r="A103" s="27">
        <v>98</v>
      </c>
      <c r="B103" s="39"/>
      <c r="C103" s="42"/>
      <c r="D103" s="12" t="s">
        <v>105</v>
      </c>
      <c r="E103" s="3" t="s">
        <v>16</v>
      </c>
      <c r="F103" s="16">
        <v>44282.7</v>
      </c>
      <c r="G103" s="15">
        <v>0</v>
      </c>
      <c r="H103" s="15">
        <f t="shared" si="3"/>
        <v>44282.7</v>
      </c>
    </row>
    <row r="104" spans="1:8">
      <c r="A104" s="27">
        <v>99</v>
      </c>
      <c r="B104" s="39"/>
      <c r="C104" s="42"/>
      <c r="D104" s="12" t="s">
        <v>106</v>
      </c>
      <c r="E104" s="3" t="s">
        <v>107</v>
      </c>
      <c r="F104" s="16">
        <v>937222.44</v>
      </c>
      <c r="G104" s="15">
        <v>0</v>
      </c>
      <c r="H104" s="15">
        <f t="shared" si="3"/>
        <v>937222.44</v>
      </c>
    </row>
    <row r="105" spans="1:8">
      <c r="A105" s="27">
        <v>100</v>
      </c>
      <c r="B105" s="39"/>
      <c r="C105" s="42"/>
      <c r="D105" s="12" t="s">
        <v>108</v>
      </c>
      <c r="E105" s="3" t="s">
        <v>109</v>
      </c>
      <c r="F105" s="16">
        <v>40912.199999999997</v>
      </c>
      <c r="G105" s="15">
        <v>0</v>
      </c>
      <c r="H105" s="15">
        <f t="shared" si="3"/>
        <v>40912.199999999997</v>
      </c>
    </row>
    <row r="106" spans="1:8">
      <c r="A106" s="27">
        <v>101</v>
      </c>
      <c r="B106" s="39"/>
      <c r="C106" s="42"/>
      <c r="D106" s="12" t="s">
        <v>110</v>
      </c>
      <c r="E106" s="3" t="s">
        <v>109</v>
      </c>
      <c r="F106" s="16">
        <v>36199.800000000003</v>
      </c>
      <c r="G106" s="15">
        <v>0</v>
      </c>
      <c r="H106" s="15">
        <f t="shared" si="3"/>
        <v>36199.800000000003</v>
      </c>
    </row>
    <row r="107" spans="1:8">
      <c r="A107" s="27">
        <v>102</v>
      </c>
      <c r="B107" s="39"/>
      <c r="C107" s="42"/>
      <c r="D107" s="12" t="s">
        <v>111</v>
      </c>
      <c r="E107" s="3" t="s">
        <v>109</v>
      </c>
      <c r="F107" s="16">
        <v>39026.400000000001</v>
      </c>
      <c r="G107" s="15">
        <v>0</v>
      </c>
      <c r="H107" s="15">
        <f t="shared" si="3"/>
        <v>39026.400000000001</v>
      </c>
    </row>
    <row r="108" spans="1:8">
      <c r="A108" s="27">
        <v>103</v>
      </c>
      <c r="B108" s="39"/>
      <c r="C108" s="42"/>
      <c r="D108" s="12" t="s">
        <v>112</v>
      </c>
      <c r="E108" s="3" t="s">
        <v>109</v>
      </c>
      <c r="F108" s="16">
        <v>53343.15</v>
      </c>
      <c r="G108" s="15">
        <v>0</v>
      </c>
      <c r="H108" s="15">
        <f t="shared" si="3"/>
        <v>53343.15</v>
      </c>
    </row>
    <row r="109" spans="1:8">
      <c r="A109" s="27">
        <v>104</v>
      </c>
      <c r="B109" s="39"/>
      <c r="C109" s="42"/>
      <c r="D109" s="12" t="s">
        <v>567</v>
      </c>
      <c r="E109" s="3" t="s">
        <v>16</v>
      </c>
      <c r="F109" s="16">
        <v>12938.1</v>
      </c>
      <c r="G109" s="15">
        <v>0</v>
      </c>
      <c r="H109" s="15">
        <f t="shared" si="3"/>
        <v>12938.1</v>
      </c>
    </row>
    <row r="110" spans="1:8">
      <c r="A110" s="27">
        <v>105</v>
      </c>
      <c r="B110" s="39"/>
      <c r="C110" s="42"/>
      <c r="D110" s="12" t="s">
        <v>113</v>
      </c>
      <c r="E110" s="3" t="s">
        <v>16</v>
      </c>
      <c r="F110" s="16">
        <v>6548.85</v>
      </c>
      <c r="G110" s="15">
        <v>0</v>
      </c>
      <c r="H110" s="15">
        <f t="shared" si="3"/>
        <v>6548.85</v>
      </c>
    </row>
    <row r="111" spans="1:8" ht="66">
      <c r="A111" s="27">
        <v>106</v>
      </c>
      <c r="B111" s="39"/>
      <c r="C111" s="42"/>
      <c r="D111" s="18" t="s">
        <v>114</v>
      </c>
      <c r="E111" s="19" t="s">
        <v>16</v>
      </c>
      <c r="F111" s="20">
        <v>2129600</v>
      </c>
      <c r="G111" s="21">
        <f>+F111*1.19</f>
        <v>2534224</v>
      </c>
      <c r="H111" s="21">
        <f t="shared" si="3"/>
        <v>4663824</v>
      </c>
    </row>
    <row r="112" spans="1:8" ht="158.4">
      <c r="A112" s="27">
        <v>107</v>
      </c>
      <c r="B112" s="39"/>
      <c r="C112" s="42"/>
      <c r="D112" s="18" t="s">
        <v>115</v>
      </c>
      <c r="E112" s="19" t="s">
        <v>16</v>
      </c>
      <c r="F112" s="20">
        <v>224400</v>
      </c>
      <c r="G112" s="21">
        <f>+F112*1.19</f>
        <v>267036</v>
      </c>
      <c r="H112" s="21">
        <f t="shared" si="3"/>
        <v>491436</v>
      </c>
    </row>
    <row r="113" spans="1:8">
      <c r="A113" s="27">
        <v>108</v>
      </c>
      <c r="B113" s="39"/>
      <c r="C113" s="42"/>
      <c r="D113" s="12" t="s">
        <v>116</v>
      </c>
      <c r="E113" s="3" t="s">
        <v>117</v>
      </c>
      <c r="F113" s="16">
        <v>27846</v>
      </c>
      <c r="G113" s="15">
        <v>0</v>
      </c>
      <c r="H113" s="15">
        <f t="shared" si="3"/>
        <v>27846</v>
      </c>
    </row>
    <row r="114" spans="1:8">
      <c r="A114" s="27">
        <v>109</v>
      </c>
      <c r="B114" s="39"/>
      <c r="C114" s="42"/>
      <c r="D114" s="12" t="s">
        <v>118</v>
      </c>
      <c r="E114" s="3" t="s">
        <v>16</v>
      </c>
      <c r="F114" s="16">
        <v>7423.5</v>
      </c>
      <c r="G114" s="15">
        <v>0</v>
      </c>
      <c r="H114" s="15">
        <f t="shared" si="3"/>
        <v>7423.5</v>
      </c>
    </row>
    <row r="115" spans="1:8">
      <c r="A115" s="27">
        <v>110</v>
      </c>
      <c r="B115" s="39"/>
      <c r="C115" s="42"/>
      <c r="D115" s="18" t="s">
        <v>119</v>
      </c>
      <c r="E115" s="19" t="s">
        <v>36</v>
      </c>
      <c r="F115" s="20">
        <v>36216</v>
      </c>
      <c r="G115" s="21">
        <v>0</v>
      </c>
      <c r="H115" s="21">
        <f t="shared" si="3"/>
        <v>36216</v>
      </c>
    </row>
    <row r="116" spans="1:8" ht="26.4">
      <c r="A116" s="27">
        <v>111</v>
      </c>
      <c r="B116" s="39"/>
      <c r="C116" s="42"/>
      <c r="D116" s="12" t="s">
        <v>120</v>
      </c>
      <c r="E116" s="3" t="s">
        <v>121</v>
      </c>
      <c r="F116" s="16">
        <v>26194.35</v>
      </c>
      <c r="G116" s="15">
        <v>0</v>
      </c>
      <c r="H116" s="15">
        <f t="shared" si="3"/>
        <v>26194.35</v>
      </c>
    </row>
    <row r="117" spans="1:8" ht="26.4">
      <c r="A117" s="27">
        <v>112</v>
      </c>
      <c r="B117" s="39"/>
      <c r="C117" s="42"/>
      <c r="D117" s="12" t="s">
        <v>122</v>
      </c>
      <c r="E117" s="3" t="s">
        <v>123</v>
      </c>
      <c r="F117" s="16">
        <v>38565.449999999997</v>
      </c>
      <c r="G117" s="15">
        <v>0</v>
      </c>
      <c r="H117" s="15">
        <f t="shared" si="3"/>
        <v>38565.449999999997</v>
      </c>
    </row>
    <row r="118" spans="1:8">
      <c r="A118" s="27">
        <v>113</v>
      </c>
      <c r="B118" s="39"/>
      <c r="C118" s="42"/>
      <c r="D118" s="12" t="s">
        <v>124</v>
      </c>
      <c r="E118" s="3" t="s">
        <v>117</v>
      </c>
      <c r="F118" s="16">
        <v>64134.84</v>
      </c>
      <c r="G118" s="15">
        <v>0</v>
      </c>
      <c r="H118" s="15">
        <f t="shared" si="3"/>
        <v>64134.84</v>
      </c>
    </row>
    <row r="119" spans="1:8">
      <c r="A119" s="27">
        <v>114</v>
      </c>
      <c r="B119" s="39"/>
      <c r="C119" s="42"/>
      <c r="D119" s="12" t="s">
        <v>125</v>
      </c>
      <c r="E119" s="3" t="s">
        <v>117</v>
      </c>
      <c r="F119" s="16">
        <v>51408</v>
      </c>
      <c r="G119" s="15">
        <v>0</v>
      </c>
      <c r="H119" s="15">
        <f t="shared" si="3"/>
        <v>51408</v>
      </c>
    </row>
    <row r="120" spans="1:8">
      <c r="A120" s="27">
        <v>115</v>
      </c>
      <c r="B120" s="39"/>
      <c r="C120" s="42"/>
      <c r="D120" s="12" t="s">
        <v>126</v>
      </c>
      <c r="E120" s="3" t="s">
        <v>16</v>
      </c>
      <c r="F120" s="16">
        <v>45624.6</v>
      </c>
      <c r="G120" s="15">
        <v>0</v>
      </c>
      <c r="H120" s="15">
        <f t="shared" si="3"/>
        <v>45624.6</v>
      </c>
    </row>
    <row r="121" spans="1:8">
      <c r="A121" s="27">
        <v>116</v>
      </c>
      <c r="B121" s="39"/>
      <c r="C121" s="42"/>
      <c r="D121" s="12" t="s">
        <v>568</v>
      </c>
      <c r="E121" s="3" t="s">
        <v>16</v>
      </c>
      <c r="F121" s="16">
        <v>26512.5</v>
      </c>
      <c r="G121" s="15">
        <v>0</v>
      </c>
      <c r="H121" s="15">
        <f t="shared" si="3"/>
        <v>26512.5</v>
      </c>
    </row>
    <row r="122" spans="1:8">
      <c r="A122" s="27">
        <v>117</v>
      </c>
      <c r="B122" s="39"/>
      <c r="C122" s="42"/>
      <c r="D122" s="12" t="s">
        <v>569</v>
      </c>
      <c r="E122" s="3" t="s">
        <v>16</v>
      </c>
      <c r="F122" s="16">
        <v>58096.5</v>
      </c>
      <c r="G122" s="15">
        <v>0</v>
      </c>
      <c r="H122" s="15">
        <f t="shared" si="3"/>
        <v>58096.5</v>
      </c>
    </row>
    <row r="123" spans="1:8">
      <c r="A123" s="27">
        <v>118</v>
      </c>
      <c r="B123" s="39"/>
      <c r="C123" s="42"/>
      <c r="D123" s="12" t="s">
        <v>127</v>
      </c>
      <c r="E123" s="3" t="s">
        <v>16</v>
      </c>
      <c r="F123" s="16">
        <v>72538.2</v>
      </c>
      <c r="G123" s="15">
        <v>0</v>
      </c>
      <c r="H123" s="15">
        <f t="shared" si="3"/>
        <v>72538.2</v>
      </c>
    </row>
    <row r="124" spans="1:8">
      <c r="A124" s="27">
        <v>119</v>
      </c>
      <c r="B124" s="39"/>
      <c r="C124" s="42"/>
      <c r="D124" s="12" t="s">
        <v>570</v>
      </c>
      <c r="E124" s="3" t="s">
        <v>16</v>
      </c>
      <c r="F124" s="16">
        <v>28898.1</v>
      </c>
      <c r="G124" s="15">
        <v>0</v>
      </c>
      <c r="H124" s="15">
        <f t="shared" si="3"/>
        <v>28898.1</v>
      </c>
    </row>
    <row r="125" spans="1:8">
      <c r="A125" s="27">
        <v>120</v>
      </c>
      <c r="B125" s="39"/>
      <c r="C125" s="42"/>
      <c r="D125" s="12" t="s">
        <v>571</v>
      </c>
      <c r="E125" s="3" t="s">
        <v>16</v>
      </c>
      <c r="F125" s="16">
        <v>20124.72</v>
      </c>
      <c r="G125" s="15">
        <v>0</v>
      </c>
      <c r="H125" s="15">
        <f t="shared" si="3"/>
        <v>20124.72</v>
      </c>
    </row>
    <row r="126" spans="1:8" ht="26.4">
      <c r="A126" s="27">
        <v>121</v>
      </c>
      <c r="B126" s="39"/>
      <c r="C126" s="42"/>
      <c r="D126" s="12" t="s">
        <v>128</v>
      </c>
      <c r="E126" s="3" t="s">
        <v>16</v>
      </c>
      <c r="F126" s="16">
        <v>57191.4</v>
      </c>
      <c r="G126" s="15">
        <v>0</v>
      </c>
      <c r="H126" s="15">
        <f t="shared" si="3"/>
        <v>57191.4</v>
      </c>
    </row>
    <row r="127" spans="1:8" ht="26.4">
      <c r="A127" s="27">
        <v>122</v>
      </c>
      <c r="B127" s="39"/>
      <c r="C127" s="42"/>
      <c r="D127" s="12" t="s">
        <v>129</v>
      </c>
      <c r="E127" s="3" t="s">
        <v>16</v>
      </c>
      <c r="F127" s="16">
        <v>77219.100000000006</v>
      </c>
      <c r="G127" s="15">
        <v>0</v>
      </c>
      <c r="H127" s="15">
        <f t="shared" si="3"/>
        <v>77219.100000000006</v>
      </c>
    </row>
    <row r="128" spans="1:8" ht="26.4">
      <c r="A128" s="27">
        <v>123</v>
      </c>
      <c r="B128" s="39"/>
      <c r="C128" s="42"/>
      <c r="D128" s="12" t="s">
        <v>130</v>
      </c>
      <c r="E128" s="3" t="s">
        <v>16</v>
      </c>
      <c r="F128" s="16">
        <v>48570.9</v>
      </c>
      <c r="G128" s="15">
        <v>0</v>
      </c>
      <c r="H128" s="15">
        <f t="shared" si="3"/>
        <v>48570.9</v>
      </c>
    </row>
    <row r="129" spans="1:8" ht="26.4">
      <c r="A129" s="27">
        <v>124</v>
      </c>
      <c r="B129" s="39"/>
      <c r="C129" s="42"/>
      <c r="D129" s="12" t="s">
        <v>131</v>
      </c>
      <c r="E129" s="3" t="s">
        <v>16</v>
      </c>
      <c r="F129" s="16">
        <v>97073.97</v>
      </c>
      <c r="G129" s="15">
        <v>0</v>
      </c>
      <c r="H129" s="15">
        <f t="shared" si="3"/>
        <v>97073.97</v>
      </c>
    </row>
    <row r="130" spans="1:8" ht="26.4">
      <c r="A130" s="27">
        <v>125</v>
      </c>
      <c r="B130" s="39"/>
      <c r="C130" s="42"/>
      <c r="D130" s="12" t="s">
        <v>132</v>
      </c>
      <c r="E130" s="3" t="s">
        <v>16</v>
      </c>
      <c r="F130" s="16">
        <v>126941.85</v>
      </c>
      <c r="G130" s="15">
        <v>0</v>
      </c>
      <c r="H130" s="15">
        <f t="shared" si="3"/>
        <v>126941.85</v>
      </c>
    </row>
    <row r="131" spans="1:8" ht="39.6">
      <c r="A131" s="27">
        <v>126</v>
      </c>
      <c r="B131" s="39"/>
      <c r="C131" s="42"/>
      <c r="D131" s="18" t="s">
        <v>133</v>
      </c>
      <c r="E131" s="19" t="s">
        <v>16</v>
      </c>
      <c r="F131" s="20">
        <v>39600</v>
      </c>
      <c r="G131" s="21">
        <v>0</v>
      </c>
      <c r="H131" s="21">
        <f t="shared" si="3"/>
        <v>39600</v>
      </c>
    </row>
    <row r="132" spans="1:8" ht="39.6">
      <c r="A132" s="27">
        <v>127</v>
      </c>
      <c r="B132" s="39"/>
      <c r="C132" s="42"/>
      <c r="D132" s="18" t="s">
        <v>134</v>
      </c>
      <c r="E132" s="19" t="s">
        <v>16</v>
      </c>
      <c r="F132" s="20">
        <v>43560</v>
      </c>
      <c r="G132" s="21">
        <v>0</v>
      </c>
      <c r="H132" s="21">
        <f t="shared" si="3"/>
        <v>43560</v>
      </c>
    </row>
    <row r="133" spans="1:8" ht="39.6">
      <c r="A133" s="27">
        <v>128</v>
      </c>
      <c r="B133" s="39"/>
      <c r="C133" s="42"/>
      <c r="D133" s="18" t="s">
        <v>135</v>
      </c>
      <c r="E133" s="19" t="s">
        <v>16</v>
      </c>
      <c r="F133" s="20">
        <v>53040</v>
      </c>
      <c r="G133" s="21">
        <v>0</v>
      </c>
      <c r="H133" s="21">
        <f t="shared" si="3"/>
        <v>53040</v>
      </c>
    </row>
    <row r="134" spans="1:8" ht="39.6">
      <c r="A134" s="27">
        <v>129</v>
      </c>
      <c r="B134" s="39"/>
      <c r="C134" s="42"/>
      <c r="D134" s="18" t="s">
        <v>136</v>
      </c>
      <c r="E134" s="19" t="s">
        <v>16</v>
      </c>
      <c r="F134" s="20">
        <v>58140</v>
      </c>
      <c r="G134" s="21">
        <v>0</v>
      </c>
      <c r="H134" s="21">
        <f t="shared" si="3"/>
        <v>58140</v>
      </c>
    </row>
    <row r="135" spans="1:8" ht="39.6">
      <c r="A135" s="27">
        <v>130</v>
      </c>
      <c r="B135" s="39"/>
      <c r="C135" s="42"/>
      <c r="D135" s="18" t="s">
        <v>137</v>
      </c>
      <c r="E135" s="19" t="s">
        <v>16</v>
      </c>
      <c r="F135" s="20">
        <v>63630</v>
      </c>
      <c r="G135" s="21">
        <v>0</v>
      </c>
      <c r="H135" s="21">
        <f t="shared" si="3"/>
        <v>63630</v>
      </c>
    </row>
    <row r="136" spans="1:8" ht="39.6">
      <c r="A136" s="27">
        <v>131</v>
      </c>
      <c r="B136" s="39"/>
      <c r="C136" s="42"/>
      <c r="D136" s="18" t="s">
        <v>138</v>
      </c>
      <c r="E136" s="19" t="s">
        <v>16</v>
      </c>
      <c r="F136" s="20">
        <v>69414</v>
      </c>
      <c r="G136" s="21">
        <v>0</v>
      </c>
      <c r="H136" s="21">
        <f t="shared" si="3"/>
        <v>69414</v>
      </c>
    </row>
    <row r="137" spans="1:8" ht="39.6">
      <c r="A137" s="27">
        <v>132</v>
      </c>
      <c r="B137" s="39"/>
      <c r="C137" s="42"/>
      <c r="D137" s="18" t="s">
        <v>139</v>
      </c>
      <c r="E137" s="19" t="s">
        <v>16</v>
      </c>
      <c r="F137" s="20">
        <v>72720</v>
      </c>
      <c r="G137" s="21">
        <v>0</v>
      </c>
      <c r="H137" s="21">
        <f t="shared" si="3"/>
        <v>72720</v>
      </c>
    </row>
    <row r="138" spans="1:8" ht="26.4">
      <c r="A138" s="27">
        <v>133</v>
      </c>
      <c r="B138" s="39"/>
      <c r="C138" s="42"/>
      <c r="D138" s="12" t="s">
        <v>140</v>
      </c>
      <c r="E138" s="3" t="s">
        <v>16</v>
      </c>
      <c r="F138" s="16">
        <v>117567.45</v>
      </c>
      <c r="G138" s="15">
        <v>0</v>
      </c>
      <c r="H138" s="15">
        <f t="shared" si="3"/>
        <v>117567.45</v>
      </c>
    </row>
    <row r="139" spans="1:8" ht="26.4">
      <c r="A139" s="27">
        <v>134</v>
      </c>
      <c r="B139" s="39"/>
      <c r="C139" s="42"/>
      <c r="D139" s="12" t="s">
        <v>141</v>
      </c>
      <c r="E139" s="3" t="s">
        <v>16</v>
      </c>
      <c r="F139" s="16">
        <v>70944.72</v>
      </c>
      <c r="G139" s="15">
        <v>0</v>
      </c>
      <c r="H139" s="15">
        <f t="shared" si="3"/>
        <v>70944.72</v>
      </c>
    </row>
    <row r="140" spans="1:8" ht="26.4">
      <c r="A140" s="27">
        <v>135</v>
      </c>
      <c r="B140" s="39"/>
      <c r="C140" s="42"/>
      <c r="D140" s="12" t="s">
        <v>572</v>
      </c>
      <c r="E140" s="3" t="s">
        <v>16</v>
      </c>
      <c r="F140" s="16">
        <v>90285.3</v>
      </c>
      <c r="G140" s="15">
        <v>0</v>
      </c>
      <c r="H140" s="15">
        <f t="shared" si="3"/>
        <v>90285.3</v>
      </c>
    </row>
    <row r="141" spans="1:8">
      <c r="A141" s="27">
        <v>136</v>
      </c>
      <c r="B141" s="39"/>
      <c r="C141" s="42"/>
      <c r="D141" s="12" t="s">
        <v>142</v>
      </c>
      <c r="E141" s="3" t="s">
        <v>16</v>
      </c>
      <c r="F141" s="16">
        <v>16707.599999999999</v>
      </c>
      <c r="G141" s="15">
        <v>0</v>
      </c>
      <c r="H141" s="15">
        <f t="shared" si="3"/>
        <v>16707.599999999999</v>
      </c>
    </row>
    <row r="142" spans="1:8" ht="26.4">
      <c r="A142" s="27">
        <v>137</v>
      </c>
      <c r="B142" s="39"/>
      <c r="C142" s="42"/>
      <c r="D142" s="12" t="s">
        <v>573</v>
      </c>
      <c r="E142" s="3" t="s">
        <v>16</v>
      </c>
      <c r="F142" s="16">
        <v>142531.20000000001</v>
      </c>
      <c r="G142" s="15">
        <v>0</v>
      </c>
      <c r="H142" s="15">
        <f t="shared" si="3"/>
        <v>142531.20000000001</v>
      </c>
    </row>
    <row r="143" spans="1:8">
      <c r="A143" s="27">
        <v>138</v>
      </c>
      <c r="B143" s="39"/>
      <c r="C143" s="42"/>
      <c r="D143" s="12" t="s">
        <v>574</v>
      </c>
      <c r="E143" s="3" t="s">
        <v>16</v>
      </c>
      <c r="F143" s="16">
        <v>42885.78</v>
      </c>
      <c r="G143" s="15">
        <v>0</v>
      </c>
      <c r="H143" s="15">
        <f t="shared" si="3"/>
        <v>42885.78</v>
      </c>
    </row>
    <row r="144" spans="1:8">
      <c r="A144" s="27">
        <v>139</v>
      </c>
      <c r="B144" s="39"/>
      <c r="C144" s="42"/>
      <c r="D144" s="12" t="s">
        <v>575</v>
      </c>
      <c r="E144" s="3" t="s">
        <v>16</v>
      </c>
      <c r="F144" s="16">
        <v>21422.1</v>
      </c>
      <c r="G144" s="15">
        <v>0</v>
      </c>
      <c r="H144" s="15">
        <f t="shared" si="3"/>
        <v>21422.1</v>
      </c>
    </row>
    <row r="145" spans="1:8">
      <c r="A145" s="27">
        <v>140</v>
      </c>
      <c r="B145" s="39"/>
      <c r="C145" s="42"/>
      <c r="D145" s="12" t="s">
        <v>143</v>
      </c>
      <c r="E145" s="3" t="s">
        <v>36</v>
      </c>
      <c r="F145" s="16">
        <v>27858.6</v>
      </c>
      <c r="G145" s="15">
        <v>0</v>
      </c>
      <c r="H145" s="15">
        <f t="shared" si="3"/>
        <v>27858.6</v>
      </c>
    </row>
    <row r="146" spans="1:8" ht="26.4">
      <c r="A146" s="27">
        <v>141</v>
      </c>
      <c r="B146" s="39"/>
      <c r="C146" s="42"/>
      <c r="D146" s="12" t="s">
        <v>576</v>
      </c>
      <c r="E146" s="3" t="s">
        <v>16</v>
      </c>
      <c r="F146" s="16">
        <v>42790.44</v>
      </c>
      <c r="G146" s="15">
        <v>0</v>
      </c>
      <c r="H146" s="15">
        <f t="shared" si="3"/>
        <v>42790.44</v>
      </c>
    </row>
    <row r="147" spans="1:8" ht="26.4">
      <c r="A147" s="27">
        <v>142</v>
      </c>
      <c r="B147" s="39"/>
      <c r="C147" s="42"/>
      <c r="D147" s="18" t="s">
        <v>144</v>
      </c>
      <c r="E147" s="19" t="s">
        <v>36</v>
      </c>
      <c r="F147" s="20">
        <v>188700</v>
      </c>
      <c r="G147" s="21">
        <v>0</v>
      </c>
      <c r="H147" s="21">
        <f t="shared" si="3"/>
        <v>188700</v>
      </c>
    </row>
    <row r="148" spans="1:8">
      <c r="A148" s="27">
        <v>143</v>
      </c>
      <c r="B148" s="39"/>
      <c r="C148" s="42"/>
      <c r="D148" s="12" t="s">
        <v>145</v>
      </c>
      <c r="E148" s="3" t="s">
        <v>16</v>
      </c>
      <c r="F148" s="16">
        <v>2463.3000000000002</v>
      </c>
      <c r="G148" s="15">
        <v>0</v>
      </c>
      <c r="H148" s="15">
        <f t="shared" si="3"/>
        <v>2463.3000000000002</v>
      </c>
    </row>
    <row r="149" spans="1:8">
      <c r="A149" s="27">
        <v>144</v>
      </c>
      <c r="B149" s="39"/>
      <c r="C149" s="42"/>
      <c r="D149" s="12" t="s">
        <v>146</v>
      </c>
      <c r="E149" s="3" t="s">
        <v>16</v>
      </c>
      <c r="F149" s="16">
        <v>2757.3</v>
      </c>
      <c r="G149" s="15">
        <v>0</v>
      </c>
      <c r="H149" s="15">
        <f t="shared" si="3"/>
        <v>2757.3</v>
      </c>
    </row>
    <row r="150" spans="1:8">
      <c r="A150" s="27">
        <v>145</v>
      </c>
      <c r="B150" s="39"/>
      <c r="C150" s="42"/>
      <c r="D150" s="12" t="s">
        <v>147</v>
      </c>
      <c r="E150" s="3" t="s">
        <v>148</v>
      </c>
      <c r="F150" s="16">
        <v>10140.48</v>
      </c>
      <c r="G150" s="15">
        <v>0</v>
      </c>
      <c r="H150" s="15">
        <f t="shared" si="3"/>
        <v>10140.48</v>
      </c>
    </row>
    <row r="151" spans="1:8">
      <c r="A151" s="27">
        <v>146</v>
      </c>
      <c r="B151" s="39"/>
      <c r="C151" s="42"/>
      <c r="D151" s="12" t="s">
        <v>149</v>
      </c>
      <c r="E151" s="3" t="s">
        <v>16</v>
      </c>
      <c r="F151" s="16">
        <v>535764.6</v>
      </c>
      <c r="G151" s="15">
        <v>0</v>
      </c>
      <c r="H151" s="15">
        <f t="shared" si="3"/>
        <v>535764.6</v>
      </c>
    </row>
    <row r="152" spans="1:8" ht="145.19999999999999">
      <c r="A152" s="27">
        <v>147</v>
      </c>
      <c r="B152" s="39"/>
      <c r="C152" s="42"/>
      <c r="D152" s="18" t="s">
        <v>150</v>
      </c>
      <c r="E152" s="19" t="s">
        <v>16</v>
      </c>
      <c r="F152" s="20">
        <v>2178000</v>
      </c>
      <c r="G152" s="21">
        <f>+F152*19%</f>
        <v>413820</v>
      </c>
      <c r="H152" s="21">
        <f t="shared" ref="H152:H153" si="4">+G152+F152</f>
        <v>2591820</v>
      </c>
    </row>
    <row r="153" spans="1:8">
      <c r="A153" s="27">
        <v>148</v>
      </c>
      <c r="B153" s="40"/>
      <c r="C153" s="43"/>
      <c r="D153" s="12" t="s">
        <v>151</v>
      </c>
      <c r="E153" s="3" t="s">
        <v>16</v>
      </c>
      <c r="F153" s="16">
        <v>11586.96</v>
      </c>
      <c r="G153" s="15">
        <v>0</v>
      </c>
      <c r="H153" s="15">
        <f t="shared" si="4"/>
        <v>11586.96</v>
      </c>
    </row>
    <row r="154" spans="1:8">
      <c r="A154" s="35" t="s">
        <v>152</v>
      </c>
      <c r="B154" s="35"/>
      <c r="C154" s="35"/>
      <c r="D154" s="35"/>
      <c r="E154" s="35"/>
      <c r="F154" s="35"/>
      <c r="G154" s="35"/>
      <c r="H154" s="35"/>
    </row>
    <row r="155" spans="1:8" ht="69">
      <c r="A155" s="5">
        <v>149</v>
      </c>
      <c r="B155" s="8" t="s">
        <v>153</v>
      </c>
      <c r="C155" s="9" t="s">
        <v>154</v>
      </c>
      <c r="D155" s="9" t="s">
        <v>155</v>
      </c>
      <c r="E155" s="1" t="s">
        <v>156</v>
      </c>
      <c r="F155" s="10">
        <v>204000</v>
      </c>
      <c r="G155" s="10">
        <f>+F155*19%</f>
        <v>38760</v>
      </c>
      <c r="H155" s="10">
        <f>+G155+F155</f>
        <v>242760</v>
      </c>
    </row>
    <row r="156" spans="1:8" ht="13.8">
      <c r="A156" s="5">
        <v>150</v>
      </c>
      <c r="B156" s="44" t="s">
        <v>157</v>
      </c>
      <c r="C156" s="45" t="s">
        <v>158</v>
      </c>
      <c r="D156" s="1" t="s">
        <v>159</v>
      </c>
      <c r="E156" s="45" t="s">
        <v>16</v>
      </c>
      <c r="F156" s="10">
        <v>161600</v>
      </c>
      <c r="G156" s="10">
        <f t="shared" ref="G156:G219" si="5">+F156*19%</f>
        <v>30704</v>
      </c>
      <c r="H156" s="10">
        <f t="shared" ref="H156:H219" si="6">+G156+F156</f>
        <v>192304</v>
      </c>
    </row>
    <row r="157" spans="1:8" ht="13.8">
      <c r="A157" s="5">
        <v>151</v>
      </c>
      <c r="B157" s="44"/>
      <c r="C157" s="45"/>
      <c r="D157" s="1" t="s">
        <v>160</v>
      </c>
      <c r="E157" s="45"/>
      <c r="F157" s="10">
        <v>402400</v>
      </c>
      <c r="G157" s="10">
        <f t="shared" si="5"/>
        <v>76456</v>
      </c>
      <c r="H157" s="10">
        <f t="shared" si="6"/>
        <v>478856</v>
      </c>
    </row>
    <row r="158" spans="1:8" ht="27.6">
      <c r="A158" s="5">
        <v>152</v>
      </c>
      <c r="B158" s="44"/>
      <c r="C158" s="45"/>
      <c r="D158" s="1" t="s">
        <v>161</v>
      </c>
      <c r="E158" s="45"/>
      <c r="F158" s="10">
        <v>404000</v>
      </c>
      <c r="G158" s="10">
        <f t="shared" si="5"/>
        <v>76760</v>
      </c>
      <c r="H158" s="10">
        <f t="shared" si="6"/>
        <v>480760</v>
      </c>
    </row>
    <row r="159" spans="1:8" ht="13.8">
      <c r="A159" s="5">
        <v>153</v>
      </c>
      <c r="B159" s="44"/>
      <c r="C159" s="45"/>
      <c r="D159" s="1" t="s">
        <v>162</v>
      </c>
      <c r="E159" s="45"/>
      <c r="F159" s="10">
        <v>396000</v>
      </c>
      <c r="G159" s="10">
        <f t="shared" si="5"/>
        <v>75240</v>
      </c>
      <c r="H159" s="10">
        <f t="shared" si="6"/>
        <v>471240</v>
      </c>
    </row>
    <row r="160" spans="1:8" ht="27.6">
      <c r="A160" s="5">
        <v>154</v>
      </c>
      <c r="B160" s="44" t="s">
        <v>163</v>
      </c>
      <c r="C160" s="45" t="s">
        <v>158</v>
      </c>
      <c r="D160" s="1" t="s">
        <v>164</v>
      </c>
      <c r="E160" s="45" t="s">
        <v>165</v>
      </c>
      <c r="F160" s="10">
        <v>271040</v>
      </c>
      <c r="G160" s="10">
        <f t="shared" si="5"/>
        <v>51497.599999999999</v>
      </c>
      <c r="H160" s="10">
        <f t="shared" si="6"/>
        <v>322537.59999999998</v>
      </c>
    </row>
    <row r="161" spans="1:8" ht="27.6">
      <c r="A161" s="5">
        <v>155</v>
      </c>
      <c r="B161" s="44"/>
      <c r="C161" s="45"/>
      <c r="D161" s="1" t="s">
        <v>166</v>
      </c>
      <c r="E161" s="45"/>
      <c r="F161" s="10">
        <v>306000</v>
      </c>
      <c r="G161" s="10">
        <f t="shared" si="5"/>
        <v>58140</v>
      </c>
      <c r="H161" s="10">
        <f t="shared" si="6"/>
        <v>364140</v>
      </c>
    </row>
    <row r="162" spans="1:8" ht="27.6">
      <c r="A162" s="5">
        <v>156</v>
      </c>
      <c r="B162" s="44"/>
      <c r="C162" s="45"/>
      <c r="D162" s="1" t="s">
        <v>167</v>
      </c>
      <c r="E162" s="45"/>
      <c r="F162" s="10">
        <v>326400</v>
      </c>
      <c r="G162" s="10">
        <f t="shared" si="5"/>
        <v>62016</v>
      </c>
      <c r="H162" s="10">
        <f t="shared" si="6"/>
        <v>388416</v>
      </c>
    </row>
    <row r="163" spans="1:8" ht="27.6">
      <c r="A163" s="5">
        <v>157</v>
      </c>
      <c r="B163" s="44"/>
      <c r="C163" s="45" t="s">
        <v>168</v>
      </c>
      <c r="D163" s="1" t="s">
        <v>169</v>
      </c>
      <c r="E163" s="45" t="s">
        <v>165</v>
      </c>
      <c r="F163" s="10">
        <v>95950</v>
      </c>
      <c r="G163" s="10">
        <f t="shared" si="5"/>
        <v>18230.5</v>
      </c>
      <c r="H163" s="10">
        <f t="shared" si="6"/>
        <v>114180.5</v>
      </c>
    </row>
    <row r="164" spans="1:8" ht="27.6">
      <c r="A164" s="5">
        <v>158</v>
      </c>
      <c r="B164" s="44"/>
      <c r="C164" s="45"/>
      <c r="D164" s="1" t="s">
        <v>170</v>
      </c>
      <c r="E164" s="45"/>
      <c r="F164" s="10">
        <v>105630</v>
      </c>
      <c r="G164" s="10">
        <f t="shared" si="5"/>
        <v>20069.7</v>
      </c>
      <c r="H164" s="10">
        <f t="shared" si="6"/>
        <v>125699.7</v>
      </c>
    </row>
    <row r="165" spans="1:8" ht="13.8">
      <c r="A165" s="5">
        <v>159</v>
      </c>
      <c r="B165" s="44"/>
      <c r="C165" s="45"/>
      <c r="D165" s="1" t="s">
        <v>171</v>
      </c>
      <c r="E165" s="45"/>
      <c r="F165" s="10">
        <v>122400</v>
      </c>
      <c r="G165" s="10">
        <f t="shared" si="5"/>
        <v>23256</v>
      </c>
      <c r="H165" s="10">
        <f t="shared" si="6"/>
        <v>145656</v>
      </c>
    </row>
    <row r="166" spans="1:8" ht="13.8">
      <c r="A166" s="5">
        <v>160</v>
      </c>
      <c r="B166" s="44" t="s">
        <v>172</v>
      </c>
      <c r="C166" s="45" t="s">
        <v>173</v>
      </c>
      <c r="D166" s="1" t="s">
        <v>174</v>
      </c>
      <c r="E166" s="1" t="s">
        <v>175</v>
      </c>
      <c r="F166" s="10">
        <v>505000</v>
      </c>
      <c r="G166" s="10">
        <f t="shared" si="5"/>
        <v>95950</v>
      </c>
      <c r="H166" s="10">
        <f t="shared" si="6"/>
        <v>600950</v>
      </c>
    </row>
    <row r="167" spans="1:8" ht="13.8">
      <c r="A167" s="5">
        <v>161</v>
      </c>
      <c r="B167" s="44"/>
      <c r="C167" s="45"/>
      <c r="D167" s="1" t="s">
        <v>176</v>
      </c>
      <c r="E167" s="1" t="s">
        <v>175</v>
      </c>
      <c r="F167" s="10">
        <v>2515000</v>
      </c>
      <c r="G167" s="10">
        <f t="shared" si="5"/>
        <v>477850</v>
      </c>
      <c r="H167" s="10">
        <f t="shared" si="6"/>
        <v>2992850</v>
      </c>
    </row>
    <row r="168" spans="1:8" ht="13.8">
      <c r="A168" s="5">
        <v>162</v>
      </c>
      <c r="B168" s="44"/>
      <c r="C168" s="45"/>
      <c r="D168" s="1" t="s">
        <v>177</v>
      </c>
      <c r="E168" s="1" t="s">
        <v>175</v>
      </c>
      <c r="F168" s="10">
        <v>2525000</v>
      </c>
      <c r="G168" s="10">
        <f t="shared" si="5"/>
        <v>479750</v>
      </c>
      <c r="H168" s="10">
        <f t="shared" si="6"/>
        <v>3004750</v>
      </c>
    </row>
    <row r="169" spans="1:8" ht="13.8">
      <c r="A169" s="5">
        <v>163</v>
      </c>
      <c r="B169" s="44"/>
      <c r="C169" s="45"/>
      <c r="D169" s="1" t="s">
        <v>178</v>
      </c>
      <c r="E169" s="1" t="s">
        <v>175</v>
      </c>
      <c r="F169" s="10">
        <v>2475000</v>
      </c>
      <c r="G169" s="10">
        <f t="shared" si="5"/>
        <v>470250</v>
      </c>
      <c r="H169" s="10">
        <f t="shared" si="6"/>
        <v>2945250</v>
      </c>
    </row>
    <row r="170" spans="1:8" ht="13.8">
      <c r="A170" s="5">
        <v>164</v>
      </c>
      <c r="B170" s="44"/>
      <c r="C170" s="45"/>
      <c r="D170" s="1" t="s">
        <v>179</v>
      </c>
      <c r="E170" s="1" t="s">
        <v>175</v>
      </c>
      <c r="F170" s="10">
        <v>968000</v>
      </c>
      <c r="G170" s="10">
        <f t="shared" si="5"/>
        <v>183920</v>
      </c>
      <c r="H170" s="10">
        <f t="shared" si="6"/>
        <v>1151920</v>
      </c>
    </row>
    <row r="171" spans="1:8" ht="13.8">
      <c r="A171" s="5">
        <v>165</v>
      </c>
      <c r="B171" s="44"/>
      <c r="C171" s="45"/>
      <c r="D171" s="1" t="s">
        <v>180</v>
      </c>
      <c r="E171" s="1" t="s">
        <v>175</v>
      </c>
      <c r="F171" s="10">
        <v>1326000</v>
      </c>
      <c r="G171" s="10">
        <f t="shared" si="5"/>
        <v>251940</v>
      </c>
      <c r="H171" s="10">
        <f t="shared" si="6"/>
        <v>1577940</v>
      </c>
    </row>
    <row r="172" spans="1:8" ht="13.8">
      <c r="A172" s="5">
        <v>166</v>
      </c>
      <c r="B172" s="44"/>
      <c r="C172" s="45"/>
      <c r="D172" s="1" t="s">
        <v>181</v>
      </c>
      <c r="E172" s="1" t="s">
        <v>175</v>
      </c>
      <c r="F172" s="10">
        <v>816000</v>
      </c>
      <c r="G172" s="10">
        <f t="shared" si="5"/>
        <v>155040</v>
      </c>
      <c r="H172" s="10">
        <f t="shared" si="6"/>
        <v>971040</v>
      </c>
    </row>
    <row r="173" spans="1:8" ht="13.8">
      <c r="A173" s="5">
        <v>167</v>
      </c>
      <c r="B173" s="44" t="s">
        <v>182</v>
      </c>
      <c r="C173" s="45" t="s">
        <v>183</v>
      </c>
      <c r="D173" s="1" t="s">
        <v>184</v>
      </c>
      <c r="E173" s="1" t="s">
        <v>185</v>
      </c>
      <c r="F173" s="10">
        <v>323200</v>
      </c>
      <c r="G173" s="10">
        <f t="shared" si="5"/>
        <v>61408</v>
      </c>
      <c r="H173" s="10">
        <f t="shared" si="6"/>
        <v>384608</v>
      </c>
    </row>
    <row r="174" spans="1:8" ht="13.8">
      <c r="A174" s="5">
        <v>168</v>
      </c>
      <c r="B174" s="44"/>
      <c r="C174" s="45"/>
      <c r="D174" s="11" t="s">
        <v>186</v>
      </c>
      <c r="E174" s="1" t="s">
        <v>187</v>
      </c>
      <c r="F174" s="10">
        <v>603600</v>
      </c>
      <c r="G174" s="10">
        <f t="shared" si="5"/>
        <v>114684</v>
      </c>
      <c r="H174" s="10">
        <f t="shared" si="6"/>
        <v>718284</v>
      </c>
    </row>
    <row r="175" spans="1:8" ht="27.6">
      <c r="A175" s="5">
        <v>169</v>
      </c>
      <c r="B175" s="44" t="s">
        <v>188</v>
      </c>
      <c r="C175" s="45" t="s">
        <v>189</v>
      </c>
      <c r="D175" s="1" t="s">
        <v>190</v>
      </c>
      <c r="E175" s="1" t="s">
        <v>191</v>
      </c>
      <c r="F175" s="10">
        <v>173400</v>
      </c>
      <c r="G175" s="10">
        <f t="shared" si="5"/>
        <v>32946</v>
      </c>
      <c r="H175" s="10">
        <f t="shared" si="6"/>
        <v>206346</v>
      </c>
    </row>
    <row r="176" spans="1:8" ht="27.6">
      <c r="A176" s="5">
        <v>170</v>
      </c>
      <c r="B176" s="44"/>
      <c r="C176" s="45"/>
      <c r="D176" s="1" t="s">
        <v>192</v>
      </c>
      <c r="E176" s="1" t="s">
        <v>191</v>
      </c>
      <c r="F176" s="10">
        <v>171700</v>
      </c>
      <c r="G176" s="10">
        <f t="shared" si="5"/>
        <v>32623</v>
      </c>
      <c r="H176" s="10">
        <f t="shared" si="6"/>
        <v>204323</v>
      </c>
    </row>
    <row r="177" spans="1:8" ht="27.6">
      <c r="A177" s="5">
        <v>171</v>
      </c>
      <c r="B177" s="44"/>
      <c r="C177" s="45"/>
      <c r="D177" s="1" t="s">
        <v>193</v>
      </c>
      <c r="E177" s="1" t="s">
        <v>191</v>
      </c>
      <c r="F177" s="10">
        <v>171020</v>
      </c>
      <c r="G177" s="10">
        <f t="shared" si="5"/>
        <v>32493.8</v>
      </c>
      <c r="H177" s="10">
        <f t="shared" si="6"/>
        <v>203513.8</v>
      </c>
    </row>
    <row r="178" spans="1:8" ht="27.6">
      <c r="A178" s="5">
        <v>172</v>
      </c>
      <c r="B178" s="44"/>
      <c r="C178" s="45"/>
      <c r="D178" s="1" t="s">
        <v>194</v>
      </c>
      <c r="E178" s="1" t="s">
        <v>191</v>
      </c>
      <c r="F178" s="10">
        <v>131300</v>
      </c>
      <c r="G178" s="10">
        <f t="shared" si="5"/>
        <v>24947</v>
      </c>
      <c r="H178" s="10">
        <f t="shared" si="6"/>
        <v>156247</v>
      </c>
    </row>
    <row r="179" spans="1:8" ht="27.6">
      <c r="A179" s="5">
        <v>173</v>
      </c>
      <c r="B179" s="44"/>
      <c r="C179" s="45"/>
      <c r="D179" s="1" t="s">
        <v>195</v>
      </c>
      <c r="E179" s="1" t="s">
        <v>191</v>
      </c>
      <c r="F179" s="10">
        <v>128700</v>
      </c>
      <c r="G179" s="10">
        <f t="shared" si="5"/>
        <v>24453</v>
      </c>
      <c r="H179" s="10">
        <f t="shared" si="6"/>
        <v>153153</v>
      </c>
    </row>
    <row r="180" spans="1:8" ht="27.6">
      <c r="A180" s="5">
        <v>174</v>
      </c>
      <c r="B180" s="44"/>
      <c r="C180" s="45"/>
      <c r="D180" s="1" t="s">
        <v>196</v>
      </c>
      <c r="E180" s="1" t="s">
        <v>191</v>
      </c>
      <c r="F180" s="10">
        <v>125840</v>
      </c>
      <c r="G180" s="10">
        <f t="shared" si="5"/>
        <v>23909.599999999999</v>
      </c>
      <c r="H180" s="10">
        <f t="shared" si="6"/>
        <v>149749.6</v>
      </c>
    </row>
    <row r="181" spans="1:8" ht="13.8">
      <c r="A181" s="5">
        <v>175</v>
      </c>
      <c r="B181" s="44" t="s">
        <v>197</v>
      </c>
      <c r="C181" s="45" t="s">
        <v>198</v>
      </c>
      <c r="D181" s="1" t="s">
        <v>199</v>
      </c>
      <c r="E181" s="1" t="s">
        <v>200</v>
      </c>
      <c r="F181" s="10">
        <v>510000</v>
      </c>
      <c r="G181" s="10">
        <f t="shared" si="5"/>
        <v>96900</v>
      </c>
      <c r="H181" s="10">
        <f t="shared" si="6"/>
        <v>606900</v>
      </c>
    </row>
    <row r="182" spans="1:8" ht="13.8">
      <c r="A182" s="5">
        <v>176</v>
      </c>
      <c r="B182" s="44"/>
      <c r="C182" s="45"/>
      <c r="D182" s="1" t="s">
        <v>201</v>
      </c>
      <c r="E182" s="1" t="s">
        <v>200</v>
      </c>
      <c r="F182" s="10">
        <v>612000</v>
      </c>
      <c r="G182" s="10">
        <f t="shared" si="5"/>
        <v>116280</v>
      </c>
      <c r="H182" s="10">
        <f t="shared" si="6"/>
        <v>728280</v>
      </c>
    </row>
    <row r="183" spans="1:8" ht="13.8">
      <c r="A183" s="5">
        <v>177</v>
      </c>
      <c r="B183" s="44"/>
      <c r="C183" s="45"/>
      <c r="D183" s="1" t="s">
        <v>202</v>
      </c>
      <c r="E183" s="1" t="s">
        <v>200</v>
      </c>
      <c r="F183" s="10">
        <v>404000</v>
      </c>
      <c r="G183" s="10">
        <f t="shared" si="5"/>
        <v>76760</v>
      </c>
      <c r="H183" s="10">
        <f t="shared" si="6"/>
        <v>480760</v>
      </c>
    </row>
    <row r="184" spans="1:8" ht="27.6">
      <c r="A184" s="5">
        <v>178</v>
      </c>
      <c r="B184" s="44" t="s">
        <v>203</v>
      </c>
      <c r="C184" s="45" t="s">
        <v>204</v>
      </c>
      <c r="D184" s="1" t="s">
        <v>205</v>
      </c>
      <c r="E184" s="1" t="s">
        <v>175</v>
      </c>
      <c r="F184" s="10">
        <v>1207200</v>
      </c>
      <c r="G184" s="10">
        <f t="shared" si="5"/>
        <v>229368</v>
      </c>
      <c r="H184" s="10">
        <f t="shared" si="6"/>
        <v>1436568</v>
      </c>
    </row>
    <row r="185" spans="1:8" ht="13.8">
      <c r="A185" s="5">
        <v>179</v>
      </c>
      <c r="B185" s="44"/>
      <c r="C185" s="45"/>
      <c r="D185" s="1" t="s">
        <v>206</v>
      </c>
      <c r="E185" s="1" t="s">
        <v>175</v>
      </c>
      <c r="F185" s="10">
        <v>1938000</v>
      </c>
      <c r="G185" s="10">
        <f t="shared" si="5"/>
        <v>368220</v>
      </c>
      <c r="H185" s="10">
        <f t="shared" si="6"/>
        <v>2306220</v>
      </c>
    </row>
    <row r="186" spans="1:8" ht="13.8">
      <c r="A186" s="5">
        <v>180</v>
      </c>
      <c r="B186" s="44"/>
      <c r="C186" s="45"/>
      <c r="D186" s="1" t="s">
        <v>207</v>
      </c>
      <c r="E186" s="1" t="s">
        <v>175</v>
      </c>
      <c r="F186" s="10">
        <v>2525000</v>
      </c>
      <c r="G186" s="10">
        <f t="shared" si="5"/>
        <v>479750</v>
      </c>
      <c r="H186" s="10">
        <f t="shared" si="6"/>
        <v>3004750</v>
      </c>
    </row>
    <row r="187" spans="1:8" ht="13.8">
      <c r="A187" s="5">
        <v>181</v>
      </c>
      <c r="B187" s="44"/>
      <c r="C187" s="45"/>
      <c r="D187" s="1" t="s">
        <v>208</v>
      </c>
      <c r="E187" s="1" t="s">
        <v>175</v>
      </c>
      <c r="F187" s="10">
        <v>2012000</v>
      </c>
      <c r="G187" s="10">
        <f t="shared" si="5"/>
        <v>382280</v>
      </c>
      <c r="H187" s="10">
        <f t="shared" si="6"/>
        <v>2394280</v>
      </c>
    </row>
    <row r="188" spans="1:8" ht="13.8">
      <c r="A188" s="5">
        <v>182</v>
      </c>
      <c r="B188" s="44"/>
      <c r="C188" s="45"/>
      <c r="D188" s="1" t="s">
        <v>209</v>
      </c>
      <c r="E188" s="1" t="s">
        <v>175</v>
      </c>
      <c r="F188" s="10">
        <v>2525000</v>
      </c>
      <c r="G188" s="10">
        <f t="shared" si="5"/>
        <v>479750</v>
      </c>
      <c r="H188" s="10">
        <f t="shared" si="6"/>
        <v>3004750</v>
      </c>
    </row>
    <row r="189" spans="1:8" ht="13.8">
      <c r="A189" s="5">
        <v>183</v>
      </c>
      <c r="B189" s="44"/>
      <c r="C189" s="45"/>
      <c r="D189" s="1" t="s">
        <v>210</v>
      </c>
      <c r="E189" s="1" t="s">
        <v>175</v>
      </c>
      <c r="F189" s="10">
        <v>4950000</v>
      </c>
      <c r="G189" s="10">
        <f t="shared" si="5"/>
        <v>940500</v>
      </c>
      <c r="H189" s="10">
        <f t="shared" si="6"/>
        <v>5890500</v>
      </c>
    </row>
    <row r="190" spans="1:8" ht="27.6">
      <c r="A190" s="5">
        <v>184</v>
      </c>
      <c r="B190" s="44"/>
      <c r="C190" s="45"/>
      <c r="D190" s="1" t="s">
        <v>211</v>
      </c>
      <c r="E190" s="1" t="s">
        <v>175</v>
      </c>
      <c r="F190" s="10">
        <v>3388000</v>
      </c>
      <c r="G190" s="10">
        <f t="shared" si="5"/>
        <v>643720</v>
      </c>
      <c r="H190" s="10">
        <f t="shared" si="6"/>
        <v>4031720</v>
      </c>
    </row>
    <row r="191" spans="1:8" ht="27.6">
      <c r="A191" s="5">
        <v>185</v>
      </c>
      <c r="B191" s="44"/>
      <c r="C191" s="45"/>
      <c r="D191" s="1" t="s">
        <v>212</v>
      </c>
      <c r="E191" s="1" t="s">
        <v>175</v>
      </c>
      <c r="F191" s="10">
        <v>3366000</v>
      </c>
      <c r="G191" s="10">
        <f t="shared" si="5"/>
        <v>639540</v>
      </c>
      <c r="H191" s="10">
        <f t="shared" si="6"/>
        <v>4005540</v>
      </c>
    </row>
    <row r="192" spans="1:8" ht="27.6">
      <c r="A192" s="5">
        <v>186</v>
      </c>
      <c r="B192" s="44"/>
      <c r="C192" s="45"/>
      <c r="D192" s="1" t="s">
        <v>213</v>
      </c>
      <c r="E192" s="1" t="s">
        <v>175</v>
      </c>
      <c r="F192" s="10">
        <v>2958000</v>
      </c>
      <c r="G192" s="10">
        <f t="shared" si="5"/>
        <v>562020</v>
      </c>
      <c r="H192" s="10">
        <f t="shared" si="6"/>
        <v>3520020</v>
      </c>
    </row>
    <row r="193" spans="1:8" ht="27.6">
      <c r="A193" s="5">
        <v>187</v>
      </c>
      <c r="B193" s="44"/>
      <c r="C193" s="45"/>
      <c r="D193" s="1" t="s">
        <v>214</v>
      </c>
      <c r="E193" s="1" t="s">
        <v>175</v>
      </c>
      <c r="F193" s="10">
        <v>4545000</v>
      </c>
      <c r="G193" s="10">
        <f t="shared" si="5"/>
        <v>863550</v>
      </c>
      <c r="H193" s="10">
        <f t="shared" si="6"/>
        <v>5408550</v>
      </c>
    </row>
    <row r="194" spans="1:8" ht="27.6">
      <c r="A194" s="5">
        <v>188</v>
      </c>
      <c r="B194" s="44"/>
      <c r="C194" s="45"/>
      <c r="D194" s="1" t="s">
        <v>215</v>
      </c>
      <c r="E194" s="1" t="s">
        <v>175</v>
      </c>
      <c r="F194" s="10">
        <v>4325800</v>
      </c>
      <c r="G194" s="10">
        <f t="shared" si="5"/>
        <v>821902</v>
      </c>
      <c r="H194" s="10">
        <f t="shared" si="6"/>
        <v>5147702</v>
      </c>
    </row>
    <row r="195" spans="1:8" ht="27.6">
      <c r="A195" s="5">
        <v>189</v>
      </c>
      <c r="B195" s="44"/>
      <c r="C195" s="45"/>
      <c r="D195" s="1" t="s">
        <v>216</v>
      </c>
      <c r="E195" s="1" t="s">
        <v>175</v>
      </c>
      <c r="F195" s="10">
        <v>4182000</v>
      </c>
      <c r="G195" s="10">
        <f t="shared" si="5"/>
        <v>794580</v>
      </c>
      <c r="H195" s="10">
        <f t="shared" si="6"/>
        <v>4976580</v>
      </c>
    </row>
    <row r="196" spans="1:8" ht="13.8">
      <c r="A196" s="5">
        <v>190</v>
      </c>
      <c r="B196" s="44"/>
      <c r="C196" s="45"/>
      <c r="D196" s="1" t="s">
        <v>217</v>
      </c>
      <c r="E196" s="1" t="s">
        <v>175</v>
      </c>
      <c r="F196" s="10">
        <v>909000</v>
      </c>
      <c r="G196" s="10">
        <f t="shared" si="5"/>
        <v>172710</v>
      </c>
      <c r="H196" s="10">
        <f t="shared" si="6"/>
        <v>1081710</v>
      </c>
    </row>
    <row r="197" spans="1:8" ht="27.6">
      <c r="A197" s="5">
        <v>191</v>
      </c>
      <c r="B197" s="44"/>
      <c r="C197" s="45"/>
      <c r="D197" s="1" t="s">
        <v>218</v>
      </c>
      <c r="E197" s="1" t="s">
        <v>175</v>
      </c>
      <c r="F197" s="10">
        <v>2012000</v>
      </c>
      <c r="G197" s="10">
        <f t="shared" si="5"/>
        <v>382280</v>
      </c>
      <c r="H197" s="10">
        <f t="shared" si="6"/>
        <v>2394280</v>
      </c>
    </row>
    <row r="198" spans="1:8" ht="41.4">
      <c r="A198" s="5">
        <v>192</v>
      </c>
      <c r="B198" s="44"/>
      <c r="C198" s="45"/>
      <c r="D198" s="1" t="s">
        <v>219</v>
      </c>
      <c r="E198" s="1" t="s">
        <v>175</v>
      </c>
      <c r="F198" s="10">
        <v>2020000</v>
      </c>
      <c r="G198" s="10">
        <f t="shared" si="5"/>
        <v>383800</v>
      </c>
      <c r="H198" s="10">
        <f t="shared" si="6"/>
        <v>2403800</v>
      </c>
    </row>
    <row r="199" spans="1:8" ht="27.6">
      <c r="A199" s="5">
        <v>193</v>
      </c>
      <c r="B199" s="44"/>
      <c r="C199" s="45"/>
      <c r="D199" s="1" t="s">
        <v>220</v>
      </c>
      <c r="E199" s="1" t="s">
        <v>175</v>
      </c>
      <c r="F199" s="10">
        <v>2277000</v>
      </c>
      <c r="G199" s="10">
        <f t="shared" si="5"/>
        <v>432630</v>
      </c>
      <c r="H199" s="10">
        <f t="shared" si="6"/>
        <v>2709630</v>
      </c>
    </row>
    <row r="200" spans="1:8" ht="13.8">
      <c r="A200" s="5">
        <v>194</v>
      </c>
      <c r="B200" s="44"/>
      <c r="C200" s="45"/>
      <c r="D200" s="1" t="s">
        <v>221</v>
      </c>
      <c r="E200" s="1" t="s">
        <v>175</v>
      </c>
      <c r="F200" s="10">
        <v>1161600</v>
      </c>
      <c r="G200" s="10">
        <f t="shared" si="5"/>
        <v>220704</v>
      </c>
      <c r="H200" s="10">
        <f t="shared" si="6"/>
        <v>1382304</v>
      </c>
    </row>
    <row r="201" spans="1:8" ht="13.8">
      <c r="A201" s="5">
        <v>195</v>
      </c>
      <c r="B201" s="44" t="s">
        <v>222</v>
      </c>
      <c r="C201" s="45" t="s">
        <v>223</v>
      </c>
      <c r="D201" s="1" t="s">
        <v>224</v>
      </c>
      <c r="E201" s="1" t="s">
        <v>175</v>
      </c>
      <c r="F201" s="10">
        <v>2040000</v>
      </c>
      <c r="G201" s="10">
        <f t="shared" si="5"/>
        <v>387600</v>
      </c>
      <c r="H201" s="10">
        <f t="shared" si="6"/>
        <v>2427600</v>
      </c>
    </row>
    <row r="202" spans="1:8" ht="13.8">
      <c r="A202" s="5">
        <v>196</v>
      </c>
      <c r="B202" s="44"/>
      <c r="C202" s="45"/>
      <c r="D202" s="1" t="s">
        <v>225</v>
      </c>
      <c r="E202" s="1" t="s">
        <v>175</v>
      </c>
      <c r="F202" s="10">
        <v>1020000</v>
      </c>
      <c r="G202" s="10">
        <f t="shared" si="5"/>
        <v>193800</v>
      </c>
      <c r="H202" s="10">
        <f t="shared" si="6"/>
        <v>1213800</v>
      </c>
    </row>
    <row r="203" spans="1:8" ht="13.8">
      <c r="A203" s="5">
        <v>197</v>
      </c>
      <c r="B203" s="44"/>
      <c r="C203" s="45"/>
      <c r="D203" s="1" t="s">
        <v>226</v>
      </c>
      <c r="E203" s="1" t="s">
        <v>175</v>
      </c>
      <c r="F203" s="10">
        <v>707000</v>
      </c>
      <c r="G203" s="10">
        <f t="shared" si="5"/>
        <v>134330</v>
      </c>
      <c r="H203" s="10">
        <f t="shared" si="6"/>
        <v>841330</v>
      </c>
    </row>
    <row r="204" spans="1:8" ht="13.8">
      <c r="A204" s="5">
        <v>198</v>
      </c>
      <c r="B204" s="44"/>
      <c r="C204" s="45"/>
      <c r="D204" s="1" t="s">
        <v>227</v>
      </c>
      <c r="E204" s="1" t="s">
        <v>175</v>
      </c>
      <c r="F204" s="10">
        <v>1509000</v>
      </c>
      <c r="G204" s="10">
        <f t="shared" si="5"/>
        <v>286710</v>
      </c>
      <c r="H204" s="10">
        <f t="shared" si="6"/>
        <v>1795710</v>
      </c>
    </row>
    <row r="205" spans="1:8" ht="13.8">
      <c r="A205" s="5">
        <v>199</v>
      </c>
      <c r="B205" s="44"/>
      <c r="C205" s="45"/>
      <c r="D205" s="1" t="s">
        <v>228</v>
      </c>
      <c r="E205" s="1" t="s">
        <v>175</v>
      </c>
      <c r="F205" s="10">
        <v>918000</v>
      </c>
      <c r="G205" s="10">
        <f t="shared" si="5"/>
        <v>174420</v>
      </c>
      <c r="H205" s="10">
        <f t="shared" si="6"/>
        <v>1092420</v>
      </c>
    </row>
    <row r="206" spans="1:8" ht="13.8">
      <c r="A206" s="5">
        <v>200</v>
      </c>
      <c r="B206" s="44"/>
      <c r="C206" s="45"/>
      <c r="D206" s="1" t="s">
        <v>229</v>
      </c>
      <c r="E206" s="1" t="s">
        <v>175</v>
      </c>
      <c r="F206" s="10">
        <v>1212000</v>
      </c>
      <c r="G206" s="10">
        <f t="shared" si="5"/>
        <v>230280</v>
      </c>
      <c r="H206" s="10">
        <f t="shared" si="6"/>
        <v>1442280</v>
      </c>
    </row>
    <row r="207" spans="1:8" ht="13.8">
      <c r="A207" s="5">
        <v>201</v>
      </c>
      <c r="B207" s="44"/>
      <c r="C207" s="45"/>
      <c r="D207" s="1" t="s">
        <v>230</v>
      </c>
      <c r="E207" s="1" t="s">
        <v>175</v>
      </c>
      <c r="F207" s="10">
        <v>1207200</v>
      </c>
      <c r="G207" s="10">
        <f t="shared" si="5"/>
        <v>229368</v>
      </c>
      <c r="H207" s="10">
        <f t="shared" si="6"/>
        <v>1436568</v>
      </c>
    </row>
    <row r="208" spans="1:8" ht="13.8">
      <c r="A208" s="5">
        <v>202</v>
      </c>
      <c r="B208" s="44"/>
      <c r="C208" s="45"/>
      <c r="D208" s="11" t="s">
        <v>231</v>
      </c>
      <c r="E208" s="1" t="s">
        <v>175</v>
      </c>
      <c r="F208" s="10">
        <v>606000</v>
      </c>
      <c r="G208" s="10">
        <f t="shared" si="5"/>
        <v>115140</v>
      </c>
      <c r="H208" s="10">
        <f t="shared" si="6"/>
        <v>721140</v>
      </c>
    </row>
    <row r="209" spans="1:8" ht="13.8">
      <c r="A209" s="5">
        <v>203</v>
      </c>
      <c r="B209" s="44"/>
      <c r="C209" s="45"/>
      <c r="D209" s="11" t="s">
        <v>232</v>
      </c>
      <c r="E209" s="1" t="s">
        <v>175</v>
      </c>
      <c r="F209" s="10">
        <v>495000</v>
      </c>
      <c r="G209" s="10">
        <f t="shared" si="5"/>
        <v>94050</v>
      </c>
      <c r="H209" s="10">
        <f t="shared" si="6"/>
        <v>589050</v>
      </c>
    </row>
    <row r="210" spans="1:8" ht="13.8">
      <c r="A210" s="5">
        <v>204</v>
      </c>
      <c r="B210" s="44"/>
      <c r="C210" s="45"/>
      <c r="D210" s="11" t="s">
        <v>233</v>
      </c>
      <c r="E210" s="1" t="s">
        <v>175</v>
      </c>
      <c r="F210" s="10">
        <v>968000</v>
      </c>
      <c r="G210" s="10">
        <f t="shared" si="5"/>
        <v>183920</v>
      </c>
      <c r="H210" s="10">
        <f t="shared" si="6"/>
        <v>1151920</v>
      </c>
    </row>
    <row r="211" spans="1:8" ht="13.8">
      <c r="A211" s="5">
        <v>205</v>
      </c>
      <c r="B211" s="44"/>
      <c r="C211" s="45"/>
      <c r="D211" s="11" t="s">
        <v>234</v>
      </c>
      <c r="E211" s="1" t="s">
        <v>175</v>
      </c>
      <c r="F211" s="10">
        <v>1224000</v>
      </c>
      <c r="G211" s="10">
        <f t="shared" si="5"/>
        <v>232560</v>
      </c>
      <c r="H211" s="10">
        <f t="shared" si="6"/>
        <v>1456560</v>
      </c>
    </row>
    <row r="212" spans="1:8" ht="13.8">
      <c r="A212" s="5">
        <v>206</v>
      </c>
      <c r="B212" s="44"/>
      <c r="C212" s="45"/>
      <c r="D212" s="1" t="s">
        <v>235</v>
      </c>
      <c r="E212" s="1" t="s">
        <v>175</v>
      </c>
      <c r="F212" s="10">
        <v>1530000</v>
      </c>
      <c r="G212" s="10">
        <f t="shared" si="5"/>
        <v>290700</v>
      </c>
      <c r="H212" s="10">
        <f t="shared" si="6"/>
        <v>1820700</v>
      </c>
    </row>
    <row r="213" spans="1:8" ht="13.8">
      <c r="A213" s="5">
        <v>207</v>
      </c>
      <c r="B213" s="44"/>
      <c r="C213" s="45"/>
      <c r="D213" s="11" t="s">
        <v>236</v>
      </c>
      <c r="E213" s="1" t="s">
        <v>175</v>
      </c>
      <c r="F213" s="10">
        <v>1010000</v>
      </c>
      <c r="G213" s="10">
        <f t="shared" si="5"/>
        <v>191900</v>
      </c>
      <c r="H213" s="10">
        <f t="shared" si="6"/>
        <v>1201900</v>
      </c>
    </row>
    <row r="214" spans="1:8" ht="13.8">
      <c r="A214" s="5">
        <v>208</v>
      </c>
      <c r="B214" s="44"/>
      <c r="C214" s="45"/>
      <c r="D214" s="11" t="s">
        <v>237</v>
      </c>
      <c r="E214" s="1" t="s">
        <v>175</v>
      </c>
      <c r="F214" s="10">
        <v>2012000</v>
      </c>
      <c r="G214" s="10">
        <f t="shared" si="5"/>
        <v>382280</v>
      </c>
      <c r="H214" s="10">
        <f t="shared" si="6"/>
        <v>2394280</v>
      </c>
    </row>
    <row r="215" spans="1:8" ht="13.8">
      <c r="A215" s="5">
        <v>209</v>
      </c>
      <c r="B215" s="44"/>
      <c r="C215" s="45"/>
      <c r="D215" s="11" t="s">
        <v>238</v>
      </c>
      <c r="E215" s="1" t="s">
        <v>175</v>
      </c>
      <c r="F215" s="10">
        <v>2040000</v>
      </c>
      <c r="G215" s="10">
        <f t="shared" si="5"/>
        <v>387600</v>
      </c>
      <c r="H215" s="10">
        <f t="shared" si="6"/>
        <v>2427600</v>
      </c>
    </row>
    <row r="216" spans="1:8" ht="13.8">
      <c r="A216" s="5">
        <v>210</v>
      </c>
      <c r="B216" s="44"/>
      <c r="C216" s="45"/>
      <c r="D216" s="11" t="s">
        <v>239</v>
      </c>
      <c r="E216" s="1" t="s">
        <v>175</v>
      </c>
      <c r="F216" s="10">
        <v>1313000</v>
      </c>
      <c r="G216" s="10">
        <f t="shared" si="5"/>
        <v>249470</v>
      </c>
      <c r="H216" s="10">
        <f t="shared" si="6"/>
        <v>1562470</v>
      </c>
    </row>
    <row r="217" spans="1:8" ht="27.6">
      <c r="A217" s="5">
        <v>211</v>
      </c>
      <c r="B217" s="44"/>
      <c r="C217" s="45"/>
      <c r="D217" s="1" t="s">
        <v>240</v>
      </c>
      <c r="E217" s="1" t="s">
        <v>175</v>
      </c>
      <c r="F217" s="10">
        <v>804800</v>
      </c>
      <c r="G217" s="10">
        <f t="shared" si="5"/>
        <v>152912</v>
      </c>
      <c r="H217" s="10">
        <f t="shared" si="6"/>
        <v>957712</v>
      </c>
    </row>
    <row r="218" spans="1:8" ht="13.8">
      <c r="A218" s="5">
        <v>212</v>
      </c>
      <c r="B218" s="44"/>
      <c r="C218" s="45"/>
      <c r="D218" s="11" t="s">
        <v>241</v>
      </c>
      <c r="E218" s="1" t="s">
        <v>175</v>
      </c>
      <c r="F218" s="10">
        <v>1010000</v>
      </c>
      <c r="G218" s="10">
        <f t="shared" si="5"/>
        <v>191900</v>
      </c>
      <c r="H218" s="10">
        <f t="shared" si="6"/>
        <v>1201900</v>
      </c>
    </row>
    <row r="219" spans="1:8" ht="13.8">
      <c r="A219" s="5">
        <v>213</v>
      </c>
      <c r="B219" s="44"/>
      <c r="C219" s="45"/>
      <c r="D219" s="11" t="s">
        <v>242</v>
      </c>
      <c r="E219" s="1" t="s">
        <v>175</v>
      </c>
      <c r="F219" s="10">
        <v>1287000</v>
      </c>
      <c r="G219" s="10">
        <f t="shared" si="5"/>
        <v>244530</v>
      </c>
      <c r="H219" s="10">
        <f t="shared" si="6"/>
        <v>1531530</v>
      </c>
    </row>
    <row r="220" spans="1:8" ht="13.8">
      <c r="A220" s="5">
        <v>214</v>
      </c>
      <c r="B220" s="44"/>
      <c r="C220" s="45"/>
      <c r="D220" s="1" t="s">
        <v>243</v>
      </c>
      <c r="E220" s="1" t="s">
        <v>175</v>
      </c>
      <c r="F220" s="10">
        <v>1064800</v>
      </c>
      <c r="G220" s="10">
        <f t="shared" ref="G220:G283" si="7">+F220*19%</f>
        <v>202312</v>
      </c>
      <c r="H220" s="10">
        <f t="shared" ref="H220:H283" si="8">+G220+F220</f>
        <v>1267112</v>
      </c>
    </row>
    <row r="221" spans="1:8" ht="13.8">
      <c r="A221" s="5">
        <v>215</v>
      </c>
      <c r="B221" s="44"/>
      <c r="C221" s="45"/>
      <c r="D221" s="1" t="s">
        <v>244</v>
      </c>
      <c r="E221" s="1" t="s">
        <v>175</v>
      </c>
      <c r="F221" s="10">
        <v>1224000</v>
      </c>
      <c r="G221" s="10">
        <f t="shared" si="7"/>
        <v>232560</v>
      </c>
      <c r="H221" s="10">
        <f t="shared" si="8"/>
        <v>1456560</v>
      </c>
    </row>
    <row r="222" spans="1:8" ht="13.8">
      <c r="A222" s="5">
        <v>216</v>
      </c>
      <c r="B222" s="44"/>
      <c r="C222" s="45"/>
      <c r="D222" s="1" t="s">
        <v>245</v>
      </c>
      <c r="E222" s="1" t="s">
        <v>175</v>
      </c>
      <c r="F222" s="10">
        <v>714000</v>
      </c>
      <c r="G222" s="10">
        <f t="shared" si="7"/>
        <v>135660</v>
      </c>
      <c r="H222" s="10">
        <f t="shared" si="8"/>
        <v>849660</v>
      </c>
    </row>
    <row r="223" spans="1:8" ht="13.8">
      <c r="A223" s="5">
        <v>217</v>
      </c>
      <c r="B223" s="44"/>
      <c r="C223" s="45"/>
      <c r="D223" s="1" t="s">
        <v>246</v>
      </c>
      <c r="E223" s="1" t="s">
        <v>175</v>
      </c>
      <c r="F223" s="10">
        <v>1212000</v>
      </c>
      <c r="G223" s="10">
        <f t="shared" si="7"/>
        <v>230280</v>
      </c>
      <c r="H223" s="10">
        <f t="shared" si="8"/>
        <v>1442280</v>
      </c>
    </row>
    <row r="224" spans="1:8" ht="13.8">
      <c r="A224" s="5">
        <v>218</v>
      </c>
      <c r="B224" s="44"/>
      <c r="C224" s="45"/>
      <c r="D224" s="1" t="s">
        <v>247</v>
      </c>
      <c r="E224" s="1" t="s">
        <v>175</v>
      </c>
      <c r="F224" s="10">
        <v>2012000</v>
      </c>
      <c r="G224" s="10">
        <f t="shared" si="7"/>
        <v>382280</v>
      </c>
      <c r="H224" s="10">
        <f t="shared" si="8"/>
        <v>2394280</v>
      </c>
    </row>
    <row r="225" spans="1:8" ht="13.8">
      <c r="A225" s="5">
        <v>219</v>
      </c>
      <c r="B225" s="44"/>
      <c r="C225" s="45"/>
      <c r="D225" s="1" t="s">
        <v>248</v>
      </c>
      <c r="E225" s="1" t="s">
        <v>175</v>
      </c>
      <c r="F225" s="10">
        <v>1530000</v>
      </c>
      <c r="G225" s="10">
        <f t="shared" si="7"/>
        <v>290700</v>
      </c>
      <c r="H225" s="10">
        <f t="shared" si="8"/>
        <v>1820700</v>
      </c>
    </row>
    <row r="226" spans="1:8" ht="13.8">
      <c r="A226" s="5">
        <v>220</v>
      </c>
      <c r="B226" s="44"/>
      <c r="C226" s="45"/>
      <c r="D226" s="1" t="s">
        <v>249</v>
      </c>
      <c r="E226" s="1" t="s">
        <v>175</v>
      </c>
      <c r="F226" s="10">
        <v>1515000</v>
      </c>
      <c r="G226" s="10">
        <f t="shared" si="7"/>
        <v>287850</v>
      </c>
      <c r="H226" s="10">
        <f t="shared" si="8"/>
        <v>1802850</v>
      </c>
    </row>
    <row r="227" spans="1:8" ht="13.8">
      <c r="A227" s="5">
        <v>221</v>
      </c>
      <c r="B227" s="44"/>
      <c r="C227" s="45"/>
      <c r="D227" s="1" t="s">
        <v>250</v>
      </c>
      <c r="E227" s="1" t="s">
        <v>175</v>
      </c>
      <c r="F227" s="10">
        <v>1810800</v>
      </c>
      <c r="G227" s="10">
        <f t="shared" si="7"/>
        <v>344052</v>
      </c>
      <c r="H227" s="10">
        <f t="shared" si="8"/>
        <v>2154852</v>
      </c>
    </row>
    <row r="228" spans="1:8" ht="13.8">
      <c r="A228" s="5">
        <v>222</v>
      </c>
      <c r="B228" s="44"/>
      <c r="C228" s="45"/>
      <c r="D228" s="1" t="s">
        <v>251</v>
      </c>
      <c r="E228" s="1" t="s">
        <v>175</v>
      </c>
      <c r="F228" s="10">
        <v>1010000</v>
      </c>
      <c r="G228" s="10">
        <f t="shared" si="7"/>
        <v>191900</v>
      </c>
      <c r="H228" s="10">
        <f t="shared" si="8"/>
        <v>1201900</v>
      </c>
    </row>
    <row r="229" spans="1:8" ht="27.6">
      <c r="A229" s="5">
        <v>223</v>
      </c>
      <c r="B229" s="44"/>
      <c r="C229" s="45"/>
      <c r="D229" s="1" t="s">
        <v>252</v>
      </c>
      <c r="E229" s="1" t="s">
        <v>175</v>
      </c>
      <c r="F229" s="10">
        <v>792000</v>
      </c>
      <c r="G229" s="10">
        <f t="shared" si="7"/>
        <v>150480</v>
      </c>
      <c r="H229" s="10">
        <f t="shared" si="8"/>
        <v>942480</v>
      </c>
    </row>
    <row r="230" spans="1:8" ht="27.6">
      <c r="A230" s="5">
        <v>224</v>
      </c>
      <c r="B230" s="44"/>
      <c r="C230" s="45"/>
      <c r="D230" s="1" t="s">
        <v>253</v>
      </c>
      <c r="E230" s="1" t="s">
        <v>175</v>
      </c>
      <c r="F230" s="10">
        <v>1064800</v>
      </c>
      <c r="G230" s="10">
        <f t="shared" si="7"/>
        <v>202312</v>
      </c>
      <c r="H230" s="10">
        <f t="shared" si="8"/>
        <v>1267112</v>
      </c>
    </row>
    <row r="231" spans="1:8" ht="27.6">
      <c r="A231" s="5">
        <v>225</v>
      </c>
      <c r="B231" s="44"/>
      <c r="C231" s="45"/>
      <c r="D231" s="1" t="s">
        <v>254</v>
      </c>
      <c r="E231" s="1" t="s">
        <v>175</v>
      </c>
      <c r="F231" s="10">
        <v>1326000</v>
      </c>
      <c r="G231" s="10">
        <f t="shared" si="7"/>
        <v>251940</v>
      </c>
      <c r="H231" s="10">
        <f t="shared" si="8"/>
        <v>1577940</v>
      </c>
    </row>
    <row r="232" spans="1:8" ht="13.8">
      <c r="A232" s="5">
        <v>226</v>
      </c>
      <c r="B232" s="44"/>
      <c r="C232" s="45"/>
      <c r="D232" s="1" t="s">
        <v>255</v>
      </c>
      <c r="E232" s="1" t="s">
        <v>175</v>
      </c>
      <c r="F232" s="10">
        <v>1224000</v>
      </c>
      <c r="G232" s="10">
        <f t="shared" si="7"/>
        <v>232560</v>
      </c>
      <c r="H232" s="10">
        <f t="shared" si="8"/>
        <v>1456560</v>
      </c>
    </row>
    <row r="233" spans="1:8" ht="13.8">
      <c r="A233" s="5">
        <v>227</v>
      </c>
      <c r="B233" s="44"/>
      <c r="C233" s="45"/>
      <c r="D233" s="1" t="s">
        <v>256</v>
      </c>
      <c r="E233" s="1" t="s">
        <v>175</v>
      </c>
      <c r="F233" s="10">
        <v>808000</v>
      </c>
      <c r="G233" s="10">
        <f t="shared" si="7"/>
        <v>153520</v>
      </c>
      <c r="H233" s="10">
        <f t="shared" si="8"/>
        <v>961520</v>
      </c>
    </row>
    <row r="234" spans="1:8" ht="13.8">
      <c r="A234" s="5">
        <v>228</v>
      </c>
      <c r="B234" s="44"/>
      <c r="C234" s="45"/>
      <c r="D234" s="1" t="s">
        <v>257</v>
      </c>
      <c r="E234" s="1" t="s">
        <v>175</v>
      </c>
      <c r="F234" s="10">
        <v>1207200</v>
      </c>
      <c r="G234" s="10">
        <f t="shared" si="7"/>
        <v>229368</v>
      </c>
      <c r="H234" s="10">
        <f t="shared" si="8"/>
        <v>1436568</v>
      </c>
    </row>
    <row r="235" spans="1:8" ht="13.8">
      <c r="A235" s="5">
        <v>229</v>
      </c>
      <c r="B235" s="44"/>
      <c r="C235" s="45"/>
      <c r="D235" s="1" t="s">
        <v>258</v>
      </c>
      <c r="E235" s="1" t="s">
        <v>175</v>
      </c>
      <c r="F235" s="10">
        <v>1326000</v>
      </c>
      <c r="G235" s="10">
        <f t="shared" si="7"/>
        <v>251940</v>
      </c>
      <c r="H235" s="10">
        <f t="shared" si="8"/>
        <v>1577940</v>
      </c>
    </row>
    <row r="236" spans="1:8" ht="13.8">
      <c r="A236" s="5">
        <v>230</v>
      </c>
      <c r="B236" s="44"/>
      <c r="C236" s="45"/>
      <c r="D236" s="1" t="s">
        <v>259</v>
      </c>
      <c r="E236" s="1" t="s">
        <v>175</v>
      </c>
      <c r="F236" s="10">
        <v>808000</v>
      </c>
      <c r="G236" s="10">
        <f t="shared" si="7"/>
        <v>153520</v>
      </c>
      <c r="H236" s="10">
        <f t="shared" si="8"/>
        <v>961520</v>
      </c>
    </row>
    <row r="237" spans="1:8" ht="27.6">
      <c r="A237" s="5">
        <v>231</v>
      </c>
      <c r="B237" s="44"/>
      <c r="C237" s="45"/>
      <c r="D237" s="1" t="s">
        <v>260</v>
      </c>
      <c r="E237" s="1" t="s">
        <v>175</v>
      </c>
      <c r="F237" s="10">
        <v>804800</v>
      </c>
      <c r="G237" s="10">
        <f t="shared" si="7"/>
        <v>152912</v>
      </c>
      <c r="H237" s="10">
        <f t="shared" si="8"/>
        <v>957712</v>
      </c>
    </row>
    <row r="238" spans="1:8" ht="13.8">
      <c r="A238" s="5">
        <v>232</v>
      </c>
      <c r="B238" s="44"/>
      <c r="C238" s="45"/>
      <c r="D238" s="1" t="s">
        <v>261</v>
      </c>
      <c r="E238" s="1" t="s">
        <v>175</v>
      </c>
      <c r="F238" s="10">
        <v>1515000</v>
      </c>
      <c r="G238" s="10">
        <f t="shared" si="7"/>
        <v>287850</v>
      </c>
      <c r="H238" s="10">
        <f t="shared" si="8"/>
        <v>1802850</v>
      </c>
    </row>
    <row r="239" spans="1:8" ht="41.4">
      <c r="A239" s="5">
        <v>233</v>
      </c>
      <c r="B239" s="44" t="s">
        <v>262</v>
      </c>
      <c r="C239" s="45" t="s">
        <v>263</v>
      </c>
      <c r="D239" s="1" t="s">
        <v>264</v>
      </c>
      <c r="E239" s="1" t="s">
        <v>175</v>
      </c>
      <c r="F239" s="10">
        <v>495000</v>
      </c>
      <c r="G239" s="10">
        <f t="shared" si="7"/>
        <v>94050</v>
      </c>
      <c r="H239" s="10">
        <f t="shared" si="8"/>
        <v>589050</v>
      </c>
    </row>
    <row r="240" spans="1:8" ht="27.6">
      <c r="A240" s="5">
        <v>234</v>
      </c>
      <c r="B240" s="44"/>
      <c r="C240" s="45"/>
      <c r="D240" s="1" t="s">
        <v>265</v>
      </c>
      <c r="E240" s="1" t="s">
        <v>175</v>
      </c>
      <c r="F240" s="10">
        <v>484000</v>
      </c>
      <c r="G240" s="10">
        <f t="shared" si="7"/>
        <v>91960</v>
      </c>
      <c r="H240" s="10">
        <f t="shared" si="8"/>
        <v>575960</v>
      </c>
    </row>
    <row r="241" spans="1:8" ht="13.8">
      <c r="A241" s="5">
        <v>235</v>
      </c>
      <c r="B241" s="44"/>
      <c r="C241" s="45"/>
      <c r="D241" s="1" t="s">
        <v>266</v>
      </c>
      <c r="E241" s="1" t="s">
        <v>175</v>
      </c>
      <c r="F241" s="10">
        <v>612000</v>
      </c>
      <c r="G241" s="10">
        <f t="shared" si="7"/>
        <v>116280</v>
      </c>
      <c r="H241" s="10">
        <f t="shared" si="8"/>
        <v>728280</v>
      </c>
    </row>
    <row r="242" spans="1:8" ht="13.8">
      <c r="A242" s="5">
        <v>236</v>
      </c>
      <c r="B242" s="44"/>
      <c r="C242" s="45"/>
      <c r="D242" s="1" t="s">
        <v>267</v>
      </c>
      <c r="E242" s="1" t="s">
        <v>175</v>
      </c>
      <c r="F242" s="10">
        <v>408000</v>
      </c>
      <c r="G242" s="10">
        <f t="shared" si="7"/>
        <v>77520</v>
      </c>
      <c r="H242" s="10">
        <f t="shared" si="8"/>
        <v>485520</v>
      </c>
    </row>
    <row r="243" spans="1:8" ht="13.8">
      <c r="A243" s="5">
        <v>237</v>
      </c>
      <c r="B243" s="44"/>
      <c r="C243" s="45"/>
      <c r="D243" s="1" t="s">
        <v>268</v>
      </c>
      <c r="E243" s="1" t="s">
        <v>175</v>
      </c>
      <c r="F243" s="10">
        <v>202000</v>
      </c>
      <c r="G243" s="10">
        <f t="shared" si="7"/>
        <v>38380</v>
      </c>
      <c r="H243" s="10">
        <f t="shared" si="8"/>
        <v>240380</v>
      </c>
    </row>
    <row r="244" spans="1:8" ht="13.8">
      <c r="A244" s="5">
        <v>238</v>
      </c>
      <c r="B244" s="44"/>
      <c r="C244" s="45"/>
      <c r="D244" s="1" t="s">
        <v>269</v>
      </c>
      <c r="E244" s="1" t="s">
        <v>175</v>
      </c>
      <c r="F244" s="10">
        <v>503000</v>
      </c>
      <c r="G244" s="10">
        <f t="shared" si="7"/>
        <v>95570</v>
      </c>
      <c r="H244" s="10">
        <f t="shared" si="8"/>
        <v>598570</v>
      </c>
    </row>
    <row r="245" spans="1:8" ht="13.8">
      <c r="A245" s="5">
        <v>239</v>
      </c>
      <c r="B245" s="44"/>
      <c r="C245" s="45"/>
      <c r="D245" s="1" t="s">
        <v>270</v>
      </c>
      <c r="E245" s="1" t="s">
        <v>175</v>
      </c>
      <c r="F245" s="10">
        <v>816000</v>
      </c>
      <c r="G245" s="10">
        <f t="shared" si="7"/>
        <v>155040</v>
      </c>
      <c r="H245" s="10">
        <f t="shared" si="8"/>
        <v>971040</v>
      </c>
    </row>
    <row r="246" spans="1:8" ht="13.8">
      <c r="A246" s="5">
        <v>240</v>
      </c>
      <c r="B246" s="44"/>
      <c r="C246" s="45"/>
      <c r="D246" s="1" t="s">
        <v>271</v>
      </c>
      <c r="E246" s="1" t="s">
        <v>175</v>
      </c>
      <c r="F246" s="10">
        <v>606000</v>
      </c>
      <c r="G246" s="10">
        <f t="shared" si="7"/>
        <v>115140</v>
      </c>
      <c r="H246" s="10">
        <f t="shared" si="8"/>
        <v>721140</v>
      </c>
    </row>
    <row r="247" spans="1:8" ht="13.8">
      <c r="A247" s="5">
        <v>241</v>
      </c>
      <c r="B247" s="44"/>
      <c r="C247" s="45"/>
      <c r="D247" s="1" t="s">
        <v>272</v>
      </c>
      <c r="E247" s="1" t="s">
        <v>175</v>
      </c>
      <c r="F247" s="10">
        <v>100600</v>
      </c>
      <c r="G247" s="10">
        <f t="shared" si="7"/>
        <v>19114</v>
      </c>
      <c r="H247" s="10">
        <f t="shared" si="8"/>
        <v>119714</v>
      </c>
    </row>
    <row r="248" spans="1:8" ht="13.8">
      <c r="A248" s="5">
        <v>242</v>
      </c>
      <c r="B248" s="44"/>
      <c r="C248" s="45"/>
      <c r="D248" s="1" t="s">
        <v>273</v>
      </c>
      <c r="E248" s="1" t="s">
        <v>175</v>
      </c>
      <c r="F248" s="10">
        <v>1010000</v>
      </c>
      <c r="G248" s="10">
        <f t="shared" si="7"/>
        <v>191900</v>
      </c>
      <c r="H248" s="10">
        <f t="shared" si="8"/>
        <v>1201900</v>
      </c>
    </row>
    <row r="249" spans="1:8" ht="13.8">
      <c r="A249" s="5">
        <v>243</v>
      </c>
      <c r="B249" s="44"/>
      <c r="C249" s="45"/>
      <c r="D249" s="1" t="s">
        <v>274</v>
      </c>
      <c r="E249" s="1" t="s">
        <v>175</v>
      </c>
      <c r="F249" s="10">
        <v>1188000</v>
      </c>
      <c r="G249" s="10">
        <f t="shared" si="7"/>
        <v>225720</v>
      </c>
      <c r="H249" s="10">
        <f t="shared" si="8"/>
        <v>1413720</v>
      </c>
    </row>
    <row r="250" spans="1:8" ht="13.8">
      <c r="A250" s="5">
        <v>244</v>
      </c>
      <c r="B250" s="44"/>
      <c r="C250" s="45"/>
      <c r="D250" s="1" t="s">
        <v>275</v>
      </c>
      <c r="E250" s="1" t="s">
        <v>175</v>
      </c>
      <c r="F250" s="10">
        <v>106480</v>
      </c>
      <c r="G250" s="10">
        <f t="shared" si="7"/>
        <v>20231.2</v>
      </c>
      <c r="H250" s="10">
        <f t="shared" si="8"/>
        <v>126711.2</v>
      </c>
    </row>
    <row r="251" spans="1:8" ht="13.8">
      <c r="A251" s="5">
        <v>245</v>
      </c>
      <c r="B251" s="44"/>
      <c r="C251" s="45"/>
      <c r="D251" s="1" t="s">
        <v>276</v>
      </c>
      <c r="E251" s="1" t="s">
        <v>175</v>
      </c>
      <c r="F251" s="10">
        <v>153000</v>
      </c>
      <c r="G251" s="10">
        <f t="shared" si="7"/>
        <v>29070</v>
      </c>
      <c r="H251" s="10">
        <f t="shared" si="8"/>
        <v>182070</v>
      </c>
    </row>
    <row r="252" spans="1:8" ht="27.6">
      <c r="A252" s="5">
        <v>246</v>
      </c>
      <c r="B252" s="44" t="s">
        <v>277</v>
      </c>
      <c r="C252" s="45" t="s">
        <v>278</v>
      </c>
      <c r="D252" s="1" t="s">
        <v>279</v>
      </c>
      <c r="E252" s="1" t="s">
        <v>280</v>
      </c>
      <c r="F252" s="10">
        <v>510000</v>
      </c>
      <c r="G252" s="10">
        <f t="shared" si="7"/>
        <v>96900</v>
      </c>
      <c r="H252" s="10">
        <f t="shared" si="8"/>
        <v>606900</v>
      </c>
    </row>
    <row r="253" spans="1:8" ht="27.6">
      <c r="A253" s="5">
        <v>247</v>
      </c>
      <c r="B253" s="44"/>
      <c r="C253" s="45"/>
      <c r="D253" s="1" t="s">
        <v>281</v>
      </c>
      <c r="E253" s="1" t="s">
        <v>280</v>
      </c>
      <c r="F253" s="10">
        <v>808000</v>
      </c>
      <c r="G253" s="10">
        <f t="shared" si="7"/>
        <v>153520</v>
      </c>
      <c r="H253" s="10">
        <f t="shared" si="8"/>
        <v>961520</v>
      </c>
    </row>
    <row r="254" spans="1:8" ht="220.8">
      <c r="A254" s="5">
        <v>248</v>
      </c>
      <c r="B254" s="44" t="s">
        <v>282</v>
      </c>
      <c r="C254" s="1" t="s">
        <v>283</v>
      </c>
      <c r="D254" s="1" t="s">
        <v>284</v>
      </c>
      <c r="E254" s="1" t="s">
        <v>285</v>
      </c>
      <c r="F254" s="10">
        <v>90540</v>
      </c>
      <c r="G254" s="10">
        <f t="shared" si="7"/>
        <v>17202.599999999999</v>
      </c>
      <c r="H254" s="10">
        <f t="shared" si="8"/>
        <v>107742.6</v>
      </c>
    </row>
    <row r="255" spans="1:8" ht="138">
      <c r="A255" s="5">
        <v>249</v>
      </c>
      <c r="B255" s="44"/>
      <c r="C255" s="1" t="s">
        <v>286</v>
      </c>
      <c r="D255" s="1" t="s">
        <v>287</v>
      </c>
      <c r="E255" s="1" t="s">
        <v>285</v>
      </c>
      <c r="F255" s="10">
        <v>91800</v>
      </c>
      <c r="G255" s="10">
        <f t="shared" si="7"/>
        <v>17442</v>
      </c>
      <c r="H255" s="10">
        <f t="shared" si="8"/>
        <v>109242</v>
      </c>
    </row>
    <row r="256" spans="1:8" ht="13.8">
      <c r="A256" s="5">
        <v>250</v>
      </c>
      <c r="B256" s="44"/>
      <c r="C256" s="45" t="s">
        <v>288</v>
      </c>
      <c r="D256" s="11" t="s">
        <v>289</v>
      </c>
      <c r="E256" s="1" t="s">
        <v>285</v>
      </c>
      <c r="F256" s="10">
        <v>60600</v>
      </c>
      <c r="G256" s="10">
        <f t="shared" si="7"/>
        <v>11514</v>
      </c>
      <c r="H256" s="10">
        <f t="shared" si="8"/>
        <v>72114</v>
      </c>
    </row>
    <row r="257" spans="1:8" ht="13.8">
      <c r="A257" s="5">
        <v>251</v>
      </c>
      <c r="B257" s="44"/>
      <c r="C257" s="45"/>
      <c r="D257" s="1" t="s">
        <v>290</v>
      </c>
      <c r="E257" s="1" t="s">
        <v>285</v>
      </c>
      <c r="F257" s="10">
        <v>60360</v>
      </c>
      <c r="G257" s="10">
        <f t="shared" si="7"/>
        <v>11468.4</v>
      </c>
      <c r="H257" s="10">
        <f t="shared" si="8"/>
        <v>71828.399999999994</v>
      </c>
    </row>
    <row r="258" spans="1:8" ht="13.8">
      <c r="A258" s="5">
        <v>252</v>
      </c>
      <c r="B258" s="44"/>
      <c r="C258" s="45"/>
      <c r="D258" s="1" t="s">
        <v>291</v>
      </c>
      <c r="E258" s="1" t="s">
        <v>285</v>
      </c>
      <c r="F258" s="10">
        <v>121200</v>
      </c>
      <c r="G258" s="10">
        <f t="shared" si="7"/>
        <v>23028</v>
      </c>
      <c r="H258" s="10">
        <f t="shared" si="8"/>
        <v>144228</v>
      </c>
    </row>
    <row r="259" spans="1:8" ht="27.6">
      <c r="A259" s="5">
        <v>253</v>
      </c>
      <c r="B259" s="44"/>
      <c r="C259" s="45"/>
      <c r="D259" s="1" t="s">
        <v>292</v>
      </c>
      <c r="E259" s="1" t="s">
        <v>285</v>
      </c>
      <c r="F259" s="10">
        <v>59400</v>
      </c>
      <c r="G259" s="10">
        <f t="shared" si="7"/>
        <v>11286</v>
      </c>
      <c r="H259" s="10">
        <f t="shared" si="8"/>
        <v>70686</v>
      </c>
    </row>
    <row r="260" spans="1:8" ht="13.8">
      <c r="A260" s="5">
        <v>254</v>
      </c>
      <c r="B260" s="44"/>
      <c r="C260" s="45"/>
      <c r="D260" s="1" t="s">
        <v>293</v>
      </c>
      <c r="E260" s="1" t="s">
        <v>285</v>
      </c>
      <c r="F260" s="10">
        <v>58080</v>
      </c>
      <c r="G260" s="10">
        <f t="shared" si="7"/>
        <v>11035.2</v>
      </c>
      <c r="H260" s="10">
        <f t="shared" si="8"/>
        <v>69115.199999999997</v>
      </c>
    </row>
    <row r="261" spans="1:8" ht="13.8">
      <c r="A261" s="5">
        <v>255</v>
      </c>
      <c r="B261" s="44" t="s">
        <v>294</v>
      </c>
      <c r="C261" s="45" t="s">
        <v>295</v>
      </c>
      <c r="D261" s="1" t="s">
        <v>296</v>
      </c>
      <c r="E261" s="1" t="s">
        <v>285</v>
      </c>
      <c r="F261" s="10">
        <v>183600</v>
      </c>
      <c r="G261" s="10">
        <f t="shared" si="7"/>
        <v>34884</v>
      </c>
      <c r="H261" s="10">
        <f t="shared" si="8"/>
        <v>218484</v>
      </c>
    </row>
    <row r="262" spans="1:8" ht="13.8">
      <c r="A262" s="5">
        <v>256</v>
      </c>
      <c r="B262" s="44"/>
      <c r="C262" s="45"/>
      <c r="D262" s="1" t="s">
        <v>297</v>
      </c>
      <c r="E262" s="1" t="s">
        <v>285</v>
      </c>
      <c r="F262" s="10">
        <v>51000</v>
      </c>
      <c r="G262" s="10">
        <f t="shared" si="7"/>
        <v>9690</v>
      </c>
      <c r="H262" s="10">
        <f t="shared" si="8"/>
        <v>60690</v>
      </c>
    </row>
    <row r="263" spans="1:8" ht="13.8">
      <c r="A263" s="5">
        <v>257</v>
      </c>
      <c r="B263" s="44"/>
      <c r="C263" s="45"/>
      <c r="D263" s="1" t="s">
        <v>298</v>
      </c>
      <c r="E263" s="1" t="s">
        <v>285</v>
      </c>
      <c r="F263" s="10">
        <v>50500</v>
      </c>
      <c r="G263" s="10">
        <f t="shared" si="7"/>
        <v>9595</v>
      </c>
      <c r="H263" s="10">
        <f t="shared" si="8"/>
        <v>60095</v>
      </c>
    </row>
    <row r="264" spans="1:8" ht="13.8">
      <c r="A264" s="5">
        <v>258</v>
      </c>
      <c r="B264" s="44"/>
      <c r="C264" s="45"/>
      <c r="D264" s="1" t="s">
        <v>299</v>
      </c>
      <c r="E264" s="1" t="s">
        <v>285</v>
      </c>
      <c r="F264" s="10">
        <v>50300</v>
      </c>
      <c r="G264" s="10">
        <f t="shared" si="7"/>
        <v>9557</v>
      </c>
      <c r="H264" s="10">
        <f t="shared" si="8"/>
        <v>59857</v>
      </c>
    </row>
    <row r="265" spans="1:8" ht="13.8">
      <c r="A265" s="5">
        <v>259</v>
      </c>
      <c r="B265" s="44"/>
      <c r="C265" s="45"/>
      <c r="D265" s="1" t="s">
        <v>300</v>
      </c>
      <c r="E265" s="1" t="s">
        <v>285</v>
      </c>
      <c r="F265" s="10">
        <v>408000</v>
      </c>
      <c r="G265" s="10">
        <f t="shared" si="7"/>
        <v>77520</v>
      </c>
      <c r="H265" s="10">
        <f t="shared" si="8"/>
        <v>485520</v>
      </c>
    </row>
    <row r="266" spans="1:8" ht="41.4">
      <c r="A266" s="5">
        <v>260</v>
      </c>
      <c r="B266" s="44"/>
      <c r="C266" s="45"/>
      <c r="D266" s="1" t="s">
        <v>301</v>
      </c>
      <c r="E266" s="1" t="s">
        <v>285</v>
      </c>
      <c r="F266" s="10">
        <v>505000</v>
      </c>
      <c r="G266" s="10">
        <f t="shared" si="7"/>
        <v>95950</v>
      </c>
      <c r="H266" s="10">
        <f t="shared" si="8"/>
        <v>600950</v>
      </c>
    </row>
    <row r="267" spans="1:8" ht="41.4">
      <c r="A267" s="5">
        <v>261</v>
      </c>
      <c r="B267" s="44"/>
      <c r="C267" s="45"/>
      <c r="D267" s="1" t="s">
        <v>302</v>
      </c>
      <c r="E267" s="1" t="s">
        <v>285</v>
      </c>
      <c r="F267" s="10">
        <v>503000</v>
      </c>
      <c r="G267" s="10">
        <f t="shared" si="7"/>
        <v>95570</v>
      </c>
      <c r="H267" s="10">
        <f t="shared" si="8"/>
        <v>598570</v>
      </c>
    </row>
    <row r="268" spans="1:8" ht="13.8">
      <c r="A268" s="5">
        <v>262</v>
      </c>
      <c r="B268" s="44"/>
      <c r="C268" s="45"/>
      <c r="D268" s="1" t="s">
        <v>303</v>
      </c>
      <c r="E268" s="1" t="s">
        <v>285</v>
      </c>
      <c r="F268" s="10">
        <v>50500</v>
      </c>
      <c r="G268" s="10">
        <f t="shared" si="7"/>
        <v>9595</v>
      </c>
      <c r="H268" s="10">
        <f t="shared" si="8"/>
        <v>60095</v>
      </c>
    </row>
    <row r="269" spans="1:8" ht="13.8">
      <c r="A269" s="5">
        <v>263</v>
      </c>
      <c r="B269" s="44"/>
      <c r="C269" s="45"/>
      <c r="D269" s="1" t="s">
        <v>304</v>
      </c>
      <c r="E269" s="1" t="s">
        <v>285</v>
      </c>
      <c r="F269" s="10">
        <v>158400</v>
      </c>
      <c r="G269" s="10">
        <f t="shared" si="7"/>
        <v>30096</v>
      </c>
      <c r="H269" s="10">
        <f t="shared" si="8"/>
        <v>188496</v>
      </c>
    </row>
    <row r="270" spans="1:8" ht="13.8">
      <c r="A270" s="5">
        <v>264</v>
      </c>
      <c r="B270" s="44"/>
      <c r="C270" s="45"/>
      <c r="D270" s="1" t="s">
        <v>305</v>
      </c>
      <c r="E270" s="1" t="s">
        <v>285</v>
      </c>
      <c r="F270" s="10">
        <v>242000</v>
      </c>
      <c r="G270" s="10">
        <f t="shared" si="7"/>
        <v>45980</v>
      </c>
      <c r="H270" s="10">
        <f t="shared" si="8"/>
        <v>287980</v>
      </c>
    </row>
    <row r="271" spans="1:8" ht="13.8">
      <c r="A271" s="5">
        <v>265</v>
      </c>
      <c r="B271" s="44"/>
      <c r="C271" s="45"/>
      <c r="D271" s="11" t="s">
        <v>306</v>
      </c>
      <c r="E271" s="1" t="s">
        <v>285</v>
      </c>
      <c r="F271" s="10">
        <v>51000</v>
      </c>
      <c r="G271" s="10">
        <f t="shared" si="7"/>
        <v>9690</v>
      </c>
      <c r="H271" s="10">
        <f t="shared" si="8"/>
        <v>60690</v>
      </c>
    </row>
    <row r="272" spans="1:8" ht="41.4">
      <c r="A272" s="5">
        <v>266</v>
      </c>
      <c r="B272" s="44"/>
      <c r="C272" s="45"/>
      <c r="D272" s="1" t="s">
        <v>307</v>
      </c>
      <c r="E272" s="1" t="s">
        <v>285</v>
      </c>
      <c r="F272" s="10">
        <v>122400</v>
      </c>
      <c r="G272" s="10">
        <f t="shared" si="7"/>
        <v>23256</v>
      </c>
      <c r="H272" s="10">
        <f t="shared" si="8"/>
        <v>145656</v>
      </c>
    </row>
    <row r="273" spans="1:8" ht="13.8">
      <c r="A273" s="5">
        <v>267</v>
      </c>
      <c r="B273" s="44"/>
      <c r="C273" s="45"/>
      <c r="D273" s="1" t="s">
        <v>308</v>
      </c>
      <c r="E273" s="1" t="s">
        <v>285</v>
      </c>
      <c r="F273" s="10">
        <v>50500</v>
      </c>
      <c r="G273" s="10">
        <f t="shared" si="7"/>
        <v>9595</v>
      </c>
      <c r="H273" s="10">
        <f t="shared" si="8"/>
        <v>60095</v>
      </c>
    </row>
    <row r="274" spans="1:8" ht="13.8">
      <c r="A274" s="5">
        <v>268</v>
      </c>
      <c r="B274" s="44"/>
      <c r="C274" s="45"/>
      <c r="D274" s="1" t="s">
        <v>309</v>
      </c>
      <c r="E274" s="1" t="s">
        <v>285</v>
      </c>
      <c r="F274" s="10">
        <v>50300</v>
      </c>
      <c r="G274" s="10">
        <f t="shared" si="7"/>
        <v>9557</v>
      </c>
      <c r="H274" s="10">
        <f t="shared" si="8"/>
        <v>59857</v>
      </c>
    </row>
    <row r="275" spans="1:8" ht="13.8">
      <c r="A275" s="5">
        <v>269</v>
      </c>
      <c r="B275" s="44"/>
      <c r="C275" s="45"/>
      <c r="D275" s="1" t="s">
        <v>310</v>
      </c>
      <c r="E275" s="1" t="s">
        <v>285</v>
      </c>
      <c r="F275" s="10">
        <v>51000</v>
      </c>
      <c r="G275" s="10">
        <f t="shared" si="7"/>
        <v>9690</v>
      </c>
      <c r="H275" s="10">
        <f t="shared" si="8"/>
        <v>60690</v>
      </c>
    </row>
    <row r="276" spans="1:8" ht="13.8">
      <c r="A276" s="5">
        <v>270</v>
      </c>
      <c r="B276" s="44"/>
      <c r="C276" s="45"/>
      <c r="D276" s="1" t="s">
        <v>311</v>
      </c>
      <c r="E276" s="1" t="s">
        <v>285</v>
      </c>
      <c r="F276" s="10">
        <v>70700</v>
      </c>
      <c r="G276" s="10">
        <f t="shared" si="7"/>
        <v>13433</v>
      </c>
      <c r="H276" s="10">
        <f t="shared" si="8"/>
        <v>84133</v>
      </c>
    </row>
    <row r="277" spans="1:8" ht="13.8">
      <c r="A277" s="5">
        <v>271</v>
      </c>
      <c r="B277" s="44"/>
      <c r="C277" s="45"/>
      <c r="D277" s="1" t="s">
        <v>312</v>
      </c>
      <c r="E277" s="1" t="s">
        <v>285</v>
      </c>
      <c r="F277" s="10">
        <v>50300</v>
      </c>
      <c r="G277" s="10">
        <f t="shared" si="7"/>
        <v>9557</v>
      </c>
      <c r="H277" s="10">
        <f t="shared" si="8"/>
        <v>59857</v>
      </c>
    </row>
    <row r="278" spans="1:8" ht="13.8">
      <c r="A278" s="5">
        <v>272</v>
      </c>
      <c r="B278" s="44"/>
      <c r="C278" s="45"/>
      <c r="D278" s="1" t="s">
        <v>313</v>
      </c>
      <c r="E278" s="1" t="s">
        <v>285</v>
      </c>
      <c r="F278" s="10">
        <v>80800</v>
      </c>
      <c r="G278" s="10">
        <f t="shared" si="7"/>
        <v>15352</v>
      </c>
      <c r="H278" s="10">
        <f t="shared" si="8"/>
        <v>96152</v>
      </c>
    </row>
    <row r="279" spans="1:8" ht="13.8">
      <c r="A279" s="5">
        <v>273</v>
      </c>
      <c r="B279" s="44"/>
      <c r="C279" s="45"/>
      <c r="D279" s="1" t="s">
        <v>314</v>
      </c>
      <c r="E279" s="1" t="s">
        <v>285</v>
      </c>
      <c r="F279" s="10">
        <v>49500</v>
      </c>
      <c r="G279" s="10">
        <f t="shared" si="7"/>
        <v>9405</v>
      </c>
      <c r="H279" s="10">
        <f t="shared" si="8"/>
        <v>58905</v>
      </c>
    </row>
    <row r="280" spans="1:8" ht="13.8">
      <c r="A280" s="5">
        <v>274</v>
      </c>
      <c r="B280" s="44"/>
      <c r="C280" s="45"/>
      <c r="D280" s="1" t="s">
        <v>315</v>
      </c>
      <c r="E280" s="1" t="s">
        <v>285</v>
      </c>
      <c r="F280" s="10">
        <v>48400</v>
      </c>
      <c r="G280" s="10">
        <f t="shared" si="7"/>
        <v>9196</v>
      </c>
      <c r="H280" s="10">
        <f t="shared" si="8"/>
        <v>57596</v>
      </c>
    </row>
    <row r="281" spans="1:8" ht="13.8">
      <c r="A281" s="5">
        <v>275</v>
      </c>
      <c r="B281" s="44"/>
      <c r="C281" s="45"/>
      <c r="D281" s="1" t="s">
        <v>316</v>
      </c>
      <c r="E281" s="1" t="s">
        <v>285</v>
      </c>
      <c r="F281" s="10">
        <v>122400</v>
      </c>
      <c r="G281" s="10">
        <f t="shared" si="7"/>
        <v>23256</v>
      </c>
      <c r="H281" s="10">
        <f t="shared" si="8"/>
        <v>145656</v>
      </c>
    </row>
    <row r="282" spans="1:8" ht="13.8">
      <c r="A282" s="5">
        <v>276</v>
      </c>
      <c r="B282" s="44"/>
      <c r="C282" s="45"/>
      <c r="D282" s="1" t="s">
        <v>317</v>
      </c>
      <c r="E282" s="1" t="s">
        <v>285</v>
      </c>
      <c r="F282" s="10">
        <v>122400</v>
      </c>
      <c r="G282" s="10">
        <f t="shared" si="7"/>
        <v>23256</v>
      </c>
      <c r="H282" s="10">
        <f t="shared" si="8"/>
        <v>145656</v>
      </c>
    </row>
    <row r="283" spans="1:8" ht="13.8">
      <c r="A283" s="5">
        <v>277</v>
      </c>
      <c r="B283" s="44"/>
      <c r="C283" s="45"/>
      <c r="D283" s="1" t="s">
        <v>318</v>
      </c>
      <c r="E283" s="1" t="s">
        <v>285</v>
      </c>
      <c r="F283" s="10">
        <v>222200</v>
      </c>
      <c r="G283" s="10">
        <f t="shared" si="7"/>
        <v>42218</v>
      </c>
      <c r="H283" s="10">
        <f t="shared" si="8"/>
        <v>264418</v>
      </c>
    </row>
    <row r="284" spans="1:8" ht="13.8">
      <c r="A284" s="5">
        <v>278</v>
      </c>
      <c r="B284" s="44"/>
      <c r="C284" s="45"/>
      <c r="D284" s="1" t="s">
        <v>319</v>
      </c>
      <c r="E284" s="1" t="s">
        <v>285</v>
      </c>
      <c r="F284" s="10">
        <v>221320</v>
      </c>
      <c r="G284" s="10">
        <f t="shared" ref="G284:G347" si="9">+F284*19%</f>
        <v>42050.8</v>
      </c>
      <c r="H284" s="10">
        <f t="shared" ref="H284:H347" si="10">+G284+F284</f>
        <v>263370.8</v>
      </c>
    </row>
    <row r="285" spans="1:8" ht="13.8">
      <c r="A285" s="5">
        <v>279</v>
      </c>
      <c r="B285" s="44"/>
      <c r="C285" s="45"/>
      <c r="D285" s="1" t="s">
        <v>320</v>
      </c>
      <c r="E285" s="1" t="s">
        <v>285</v>
      </c>
      <c r="F285" s="10">
        <v>224400</v>
      </c>
      <c r="G285" s="10">
        <f t="shared" si="9"/>
        <v>42636</v>
      </c>
      <c r="H285" s="10">
        <f t="shared" si="10"/>
        <v>267036</v>
      </c>
    </row>
    <row r="286" spans="1:8" ht="13.8">
      <c r="A286" s="5">
        <v>280</v>
      </c>
      <c r="B286" s="44"/>
      <c r="C286" s="45"/>
      <c r="D286" s="1" t="s">
        <v>321</v>
      </c>
      <c r="E286" s="1" t="s">
        <v>285</v>
      </c>
      <c r="F286" s="10">
        <v>222200</v>
      </c>
      <c r="G286" s="10">
        <f t="shared" si="9"/>
        <v>42218</v>
      </c>
      <c r="H286" s="10">
        <f t="shared" si="10"/>
        <v>264418</v>
      </c>
    </row>
    <row r="287" spans="1:8" ht="13.8">
      <c r="A287" s="5">
        <v>281</v>
      </c>
      <c r="B287" s="44"/>
      <c r="C287" s="45"/>
      <c r="D287" s="1" t="s">
        <v>322</v>
      </c>
      <c r="E287" s="1" t="s">
        <v>285</v>
      </c>
      <c r="F287" s="10">
        <v>80480</v>
      </c>
      <c r="G287" s="10">
        <f t="shared" si="9"/>
        <v>15291.2</v>
      </c>
      <c r="H287" s="10">
        <f t="shared" si="10"/>
        <v>95771.199999999997</v>
      </c>
    </row>
    <row r="288" spans="1:8" ht="13.8">
      <c r="A288" s="5">
        <v>282</v>
      </c>
      <c r="B288" s="44"/>
      <c r="C288" s="45"/>
      <c r="D288" s="1" t="s">
        <v>323</v>
      </c>
      <c r="E288" s="1" t="s">
        <v>285</v>
      </c>
      <c r="F288" s="10">
        <v>131300</v>
      </c>
      <c r="G288" s="10">
        <f t="shared" si="9"/>
        <v>24947</v>
      </c>
      <c r="H288" s="10">
        <f t="shared" si="10"/>
        <v>156247</v>
      </c>
    </row>
    <row r="289" spans="1:8" ht="13.8">
      <c r="A289" s="5">
        <v>283</v>
      </c>
      <c r="B289" s="44"/>
      <c r="C289" s="45"/>
      <c r="D289" s="1" t="s">
        <v>324</v>
      </c>
      <c r="E289" s="1" t="s">
        <v>285</v>
      </c>
      <c r="F289" s="10">
        <v>29700</v>
      </c>
      <c r="G289" s="10">
        <f t="shared" si="9"/>
        <v>5643</v>
      </c>
      <c r="H289" s="10">
        <f t="shared" si="10"/>
        <v>35343</v>
      </c>
    </row>
    <row r="290" spans="1:8" ht="13.8">
      <c r="A290" s="5">
        <v>284</v>
      </c>
      <c r="B290" s="44"/>
      <c r="C290" s="45"/>
      <c r="D290" s="1" t="s">
        <v>325</v>
      </c>
      <c r="E290" s="1" t="s">
        <v>285</v>
      </c>
      <c r="F290" s="10">
        <v>67760</v>
      </c>
      <c r="G290" s="10">
        <f t="shared" si="9"/>
        <v>12874.4</v>
      </c>
      <c r="H290" s="10">
        <f t="shared" si="10"/>
        <v>80634.399999999994</v>
      </c>
    </row>
    <row r="291" spans="1:8" ht="13.8">
      <c r="A291" s="5">
        <v>285</v>
      </c>
      <c r="B291" s="44"/>
      <c r="C291" s="45"/>
      <c r="D291" s="1" t="s">
        <v>326</v>
      </c>
      <c r="E291" s="1" t="s">
        <v>285</v>
      </c>
      <c r="F291" s="10">
        <v>61200</v>
      </c>
      <c r="G291" s="10">
        <f t="shared" si="9"/>
        <v>11628</v>
      </c>
      <c r="H291" s="10">
        <f t="shared" si="10"/>
        <v>72828</v>
      </c>
    </row>
    <row r="292" spans="1:8" ht="13.8">
      <c r="A292" s="5">
        <v>286</v>
      </c>
      <c r="B292" s="44"/>
      <c r="C292" s="45"/>
      <c r="D292" s="1" t="s">
        <v>327</v>
      </c>
      <c r="E292" s="1" t="s">
        <v>285</v>
      </c>
      <c r="F292" s="10">
        <v>122400</v>
      </c>
      <c r="G292" s="10">
        <f t="shared" si="9"/>
        <v>23256</v>
      </c>
      <c r="H292" s="10">
        <f t="shared" si="10"/>
        <v>145656</v>
      </c>
    </row>
    <row r="293" spans="1:8" ht="13.8">
      <c r="A293" s="5">
        <v>287</v>
      </c>
      <c r="B293" s="44"/>
      <c r="C293" s="45"/>
      <c r="D293" s="1" t="s">
        <v>328</v>
      </c>
      <c r="E293" s="1" t="s">
        <v>285</v>
      </c>
      <c r="F293" s="10">
        <v>181800</v>
      </c>
      <c r="G293" s="10">
        <f t="shared" si="9"/>
        <v>34542</v>
      </c>
      <c r="H293" s="10">
        <f t="shared" si="10"/>
        <v>216342</v>
      </c>
    </row>
    <row r="294" spans="1:8" ht="13.8">
      <c r="A294" s="5">
        <v>288</v>
      </c>
      <c r="B294" s="44"/>
      <c r="C294" s="45"/>
      <c r="D294" s="1" t="s">
        <v>329</v>
      </c>
      <c r="E294" s="1" t="s">
        <v>285</v>
      </c>
      <c r="F294" s="10">
        <v>201200</v>
      </c>
      <c r="G294" s="10">
        <f t="shared" si="9"/>
        <v>38228</v>
      </c>
      <c r="H294" s="10">
        <f t="shared" si="10"/>
        <v>239428</v>
      </c>
    </row>
    <row r="295" spans="1:8" ht="13.8">
      <c r="A295" s="5">
        <v>289</v>
      </c>
      <c r="B295" s="44"/>
      <c r="C295" s="45"/>
      <c r="D295" s="1" t="s">
        <v>330</v>
      </c>
      <c r="E295" s="1" t="s">
        <v>285</v>
      </c>
      <c r="F295" s="10">
        <v>122400</v>
      </c>
      <c r="G295" s="10">
        <f t="shared" si="9"/>
        <v>23256</v>
      </c>
      <c r="H295" s="10">
        <f t="shared" si="10"/>
        <v>145656</v>
      </c>
    </row>
    <row r="296" spans="1:8" ht="13.8">
      <c r="A296" s="5">
        <v>290</v>
      </c>
      <c r="B296" s="44"/>
      <c r="C296" s="45"/>
      <c r="D296" s="1" t="s">
        <v>331</v>
      </c>
      <c r="E296" s="1" t="s">
        <v>285</v>
      </c>
      <c r="F296" s="10">
        <v>60600</v>
      </c>
      <c r="G296" s="10">
        <f t="shared" si="9"/>
        <v>11514</v>
      </c>
      <c r="H296" s="10">
        <f t="shared" si="10"/>
        <v>72114</v>
      </c>
    </row>
    <row r="297" spans="1:8" ht="13.8">
      <c r="A297" s="5">
        <v>291</v>
      </c>
      <c r="B297" s="44"/>
      <c r="C297" s="45"/>
      <c r="D297" s="1" t="s">
        <v>332</v>
      </c>
      <c r="E297" s="1" t="s">
        <v>285</v>
      </c>
      <c r="F297" s="10">
        <v>120720</v>
      </c>
      <c r="G297" s="10">
        <f t="shared" si="9"/>
        <v>22936.799999999999</v>
      </c>
      <c r="H297" s="10">
        <f t="shared" si="10"/>
        <v>143656.79999999999</v>
      </c>
    </row>
    <row r="298" spans="1:8" ht="13.8">
      <c r="A298" s="5">
        <v>292</v>
      </c>
      <c r="B298" s="44"/>
      <c r="C298" s="45"/>
      <c r="D298" s="1" t="s">
        <v>333</v>
      </c>
      <c r="E298" s="1" t="s">
        <v>285</v>
      </c>
      <c r="F298" s="10">
        <v>121200</v>
      </c>
      <c r="G298" s="10">
        <f t="shared" si="9"/>
        <v>23028</v>
      </c>
      <c r="H298" s="10">
        <f t="shared" si="10"/>
        <v>144228</v>
      </c>
    </row>
    <row r="299" spans="1:8" ht="13.8">
      <c r="A299" s="5">
        <v>293</v>
      </c>
      <c r="B299" s="44"/>
      <c r="C299" s="45"/>
      <c r="D299" s="1" t="s">
        <v>334</v>
      </c>
      <c r="E299" s="1" t="s">
        <v>285</v>
      </c>
      <c r="F299" s="10">
        <v>99000</v>
      </c>
      <c r="G299" s="10">
        <f t="shared" si="9"/>
        <v>18810</v>
      </c>
      <c r="H299" s="10">
        <f t="shared" si="10"/>
        <v>117810</v>
      </c>
    </row>
    <row r="300" spans="1:8" ht="27.6">
      <c r="A300" s="5">
        <v>294</v>
      </c>
      <c r="B300" s="44"/>
      <c r="C300" s="45"/>
      <c r="D300" s="1" t="s">
        <v>335</v>
      </c>
      <c r="E300" s="1" t="s">
        <v>285</v>
      </c>
      <c r="F300" s="10">
        <v>193600</v>
      </c>
      <c r="G300" s="10">
        <f t="shared" si="9"/>
        <v>36784</v>
      </c>
      <c r="H300" s="10">
        <f t="shared" si="10"/>
        <v>230384</v>
      </c>
    </row>
    <row r="301" spans="1:8" ht="55.2">
      <c r="A301" s="5">
        <v>295</v>
      </c>
      <c r="B301" s="44"/>
      <c r="C301" s="45"/>
      <c r="D301" s="1" t="s">
        <v>336</v>
      </c>
      <c r="E301" s="1" t="s">
        <v>285</v>
      </c>
      <c r="F301" s="10">
        <v>81600</v>
      </c>
      <c r="G301" s="10">
        <f t="shared" si="9"/>
        <v>15504</v>
      </c>
      <c r="H301" s="10">
        <f t="shared" si="10"/>
        <v>97104</v>
      </c>
    </row>
    <row r="302" spans="1:8" ht="13.8">
      <c r="A302" s="5">
        <v>296</v>
      </c>
      <c r="B302" s="44"/>
      <c r="C302" s="45"/>
      <c r="D302" s="1" t="s">
        <v>337</v>
      </c>
      <c r="E302" s="1" t="s">
        <v>285</v>
      </c>
      <c r="F302" s="10">
        <v>71400</v>
      </c>
      <c r="G302" s="10">
        <f t="shared" si="9"/>
        <v>13566</v>
      </c>
      <c r="H302" s="10">
        <f t="shared" si="10"/>
        <v>84966</v>
      </c>
    </row>
    <row r="303" spans="1:8" ht="13.8">
      <c r="A303" s="5">
        <v>297</v>
      </c>
      <c r="B303" s="44"/>
      <c r="C303" s="45"/>
      <c r="D303" s="1" t="s">
        <v>338</v>
      </c>
      <c r="E303" s="1" t="s">
        <v>285</v>
      </c>
      <c r="F303" s="10">
        <v>70700</v>
      </c>
      <c r="G303" s="10">
        <f t="shared" si="9"/>
        <v>13433</v>
      </c>
      <c r="H303" s="10">
        <f t="shared" si="10"/>
        <v>84133</v>
      </c>
    </row>
    <row r="304" spans="1:8" ht="13.8">
      <c r="A304" s="5">
        <v>298</v>
      </c>
      <c r="B304" s="44"/>
      <c r="C304" s="45"/>
      <c r="D304" s="1" t="s">
        <v>339</v>
      </c>
      <c r="E304" s="1" t="s">
        <v>285</v>
      </c>
      <c r="F304" s="10">
        <v>50300</v>
      </c>
      <c r="G304" s="10">
        <f t="shared" si="9"/>
        <v>9557</v>
      </c>
      <c r="H304" s="10">
        <f t="shared" si="10"/>
        <v>59857</v>
      </c>
    </row>
    <row r="305" spans="1:8" ht="13.8">
      <c r="A305" s="5">
        <v>299</v>
      </c>
      <c r="B305" s="44"/>
      <c r="C305" s="45"/>
      <c r="D305" s="1" t="s">
        <v>340</v>
      </c>
      <c r="E305" s="1" t="s">
        <v>285</v>
      </c>
      <c r="F305" s="10">
        <v>51000</v>
      </c>
      <c r="G305" s="10">
        <f t="shared" si="9"/>
        <v>9690</v>
      </c>
      <c r="H305" s="10">
        <f t="shared" si="10"/>
        <v>60690</v>
      </c>
    </row>
    <row r="306" spans="1:8" ht="13.8">
      <c r="A306" s="5">
        <v>300</v>
      </c>
      <c r="B306" s="44"/>
      <c r="C306" s="45"/>
      <c r="D306" s="1" t="s">
        <v>341</v>
      </c>
      <c r="E306" s="1" t="s">
        <v>285</v>
      </c>
      <c r="F306" s="10">
        <v>50500</v>
      </c>
      <c r="G306" s="10">
        <f t="shared" si="9"/>
        <v>9595</v>
      </c>
      <c r="H306" s="10">
        <f t="shared" si="10"/>
        <v>60095</v>
      </c>
    </row>
    <row r="307" spans="1:8" ht="13.8">
      <c r="A307" s="5">
        <v>301</v>
      </c>
      <c r="B307" s="44"/>
      <c r="C307" s="45"/>
      <c r="D307" s="1" t="s">
        <v>342</v>
      </c>
      <c r="E307" s="1" t="s">
        <v>285</v>
      </c>
      <c r="F307" s="10">
        <v>70420</v>
      </c>
      <c r="G307" s="10">
        <f t="shared" si="9"/>
        <v>13379.8</v>
      </c>
      <c r="H307" s="10">
        <f t="shared" si="10"/>
        <v>83799.8</v>
      </c>
    </row>
    <row r="308" spans="1:8" ht="13.8">
      <c r="A308" s="5">
        <v>302</v>
      </c>
      <c r="B308" s="44"/>
      <c r="C308" s="45"/>
      <c r="D308" s="1" t="s">
        <v>343</v>
      </c>
      <c r="E308" s="1" t="s">
        <v>285</v>
      </c>
      <c r="F308" s="10">
        <v>50500</v>
      </c>
      <c r="G308" s="10">
        <f t="shared" si="9"/>
        <v>9595</v>
      </c>
      <c r="H308" s="10">
        <f t="shared" si="10"/>
        <v>60095</v>
      </c>
    </row>
    <row r="309" spans="1:8" ht="13.8">
      <c r="A309" s="5">
        <v>303</v>
      </c>
      <c r="B309" s="44"/>
      <c r="C309" s="45"/>
      <c r="D309" s="1" t="s">
        <v>344</v>
      </c>
      <c r="E309" s="1" t="s">
        <v>285</v>
      </c>
      <c r="F309" s="10">
        <v>89100</v>
      </c>
      <c r="G309" s="10">
        <f t="shared" si="9"/>
        <v>16929</v>
      </c>
      <c r="H309" s="10">
        <f t="shared" si="10"/>
        <v>106029</v>
      </c>
    </row>
    <row r="310" spans="1:8" ht="13.8">
      <c r="A310" s="5">
        <v>304</v>
      </c>
      <c r="B310" s="44"/>
      <c r="C310" s="45"/>
      <c r="D310" s="1" t="s">
        <v>345</v>
      </c>
      <c r="E310" s="1" t="s">
        <v>285</v>
      </c>
      <c r="F310" s="10">
        <v>116160</v>
      </c>
      <c r="G310" s="10">
        <f t="shared" si="9"/>
        <v>22070.400000000001</v>
      </c>
      <c r="H310" s="10">
        <f t="shared" si="10"/>
        <v>138230.39999999999</v>
      </c>
    </row>
    <row r="311" spans="1:8" ht="13.8">
      <c r="A311" s="5">
        <v>305</v>
      </c>
      <c r="B311" s="44"/>
      <c r="C311" s="45"/>
      <c r="D311" s="1" t="s">
        <v>346</v>
      </c>
      <c r="E311" s="1" t="s">
        <v>285</v>
      </c>
      <c r="F311" s="10">
        <v>122400</v>
      </c>
      <c r="G311" s="10">
        <f t="shared" si="9"/>
        <v>23256</v>
      </c>
      <c r="H311" s="10">
        <f t="shared" si="10"/>
        <v>145656</v>
      </c>
    </row>
    <row r="312" spans="1:8" ht="13.8">
      <c r="A312" s="5">
        <v>306</v>
      </c>
      <c r="B312" s="44"/>
      <c r="C312" s="45"/>
      <c r="D312" s="1" t="s">
        <v>347</v>
      </c>
      <c r="E312" s="1" t="s">
        <v>285</v>
      </c>
      <c r="F312" s="10">
        <v>61200</v>
      </c>
      <c r="G312" s="10">
        <f t="shared" si="9"/>
        <v>11628</v>
      </c>
      <c r="H312" s="10">
        <f t="shared" si="10"/>
        <v>72828</v>
      </c>
    </row>
    <row r="313" spans="1:8" ht="41.4">
      <c r="A313" s="5">
        <v>307</v>
      </c>
      <c r="B313" s="44"/>
      <c r="C313" s="45"/>
      <c r="D313" s="1" t="s">
        <v>348</v>
      </c>
      <c r="E313" s="1" t="s">
        <v>285</v>
      </c>
      <c r="F313" s="10">
        <v>202000</v>
      </c>
      <c r="G313" s="10">
        <f t="shared" si="9"/>
        <v>38380</v>
      </c>
      <c r="H313" s="10">
        <f t="shared" si="10"/>
        <v>240380</v>
      </c>
    </row>
    <row r="314" spans="1:8" ht="13.8">
      <c r="A314" s="5">
        <v>308</v>
      </c>
      <c r="B314" s="44"/>
      <c r="C314" s="45"/>
      <c r="D314" s="1" t="s">
        <v>349</v>
      </c>
      <c r="E314" s="1" t="s">
        <v>285</v>
      </c>
      <c r="F314" s="10">
        <v>50300</v>
      </c>
      <c r="G314" s="10">
        <f t="shared" si="9"/>
        <v>9557</v>
      </c>
      <c r="H314" s="10">
        <f t="shared" si="10"/>
        <v>59857</v>
      </c>
    </row>
    <row r="315" spans="1:8" ht="13.8">
      <c r="A315" s="5">
        <v>309</v>
      </c>
      <c r="B315" s="44"/>
      <c r="C315" s="45"/>
      <c r="D315" s="1" t="s">
        <v>350</v>
      </c>
      <c r="E315" s="1" t="s">
        <v>285</v>
      </c>
      <c r="F315" s="10">
        <v>61200</v>
      </c>
      <c r="G315" s="10">
        <f t="shared" si="9"/>
        <v>11628</v>
      </c>
      <c r="H315" s="10">
        <f t="shared" si="10"/>
        <v>72828</v>
      </c>
    </row>
    <row r="316" spans="1:8" ht="13.8">
      <c r="A316" s="5">
        <v>310</v>
      </c>
      <c r="B316" s="44"/>
      <c r="C316" s="45"/>
      <c r="D316" s="1" t="s">
        <v>351</v>
      </c>
      <c r="E316" s="1" t="s">
        <v>285</v>
      </c>
      <c r="F316" s="10">
        <v>50500</v>
      </c>
      <c r="G316" s="10">
        <f t="shared" si="9"/>
        <v>9595</v>
      </c>
      <c r="H316" s="10">
        <f t="shared" si="10"/>
        <v>60095</v>
      </c>
    </row>
    <row r="317" spans="1:8" ht="13.8">
      <c r="A317" s="5">
        <v>311</v>
      </c>
      <c r="B317" s="44"/>
      <c r="C317" s="45"/>
      <c r="D317" s="1" t="s">
        <v>352</v>
      </c>
      <c r="E317" s="1" t="s">
        <v>285</v>
      </c>
      <c r="F317" s="10">
        <v>50300</v>
      </c>
      <c r="G317" s="10">
        <f t="shared" si="9"/>
        <v>9557</v>
      </c>
      <c r="H317" s="10">
        <f t="shared" si="10"/>
        <v>59857</v>
      </c>
    </row>
    <row r="318" spans="1:8" ht="13.8">
      <c r="A318" s="5">
        <v>312</v>
      </c>
      <c r="B318" s="44"/>
      <c r="C318" s="45"/>
      <c r="D318" s="1" t="s">
        <v>353</v>
      </c>
      <c r="E318" s="1" t="s">
        <v>285</v>
      </c>
      <c r="F318" s="10">
        <v>50500</v>
      </c>
      <c r="G318" s="10">
        <f t="shared" si="9"/>
        <v>9595</v>
      </c>
      <c r="H318" s="10">
        <f t="shared" si="10"/>
        <v>60095</v>
      </c>
    </row>
    <row r="319" spans="1:8" ht="13.8">
      <c r="A319" s="5">
        <v>313</v>
      </c>
      <c r="B319" s="44" t="s">
        <v>354</v>
      </c>
      <c r="C319" s="45" t="s">
        <v>295</v>
      </c>
      <c r="D319" s="1" t="s">
        <v>355</v>
      </c>
      <c r="E319" s="1" t="s">
        <v>285</v>
      </c>
      <c r="F319" s="10">
        <v>178200</v>
      </c>
      <c r="G319" s="10">
        <f t="shared" si="9"/>
        <v>33858</v>
      </c>
      <c r="H319" s="10">
        <f t="shared" si="10"/>
        <v>212058</v>
      </c>
    </row>
    <row r="320" spans="1:8" ht="13.8">
      <c r="A320" s="5">
        <v>314</v>
      </c>
      <c r="B320" s="44"/>
      <c r="C320" s="45"/>
      <c r="D320" s="1" t="s">
        <v>356</v>
      </c>
      <c r="E320" s="1" t="s">
        <v>285</v>
      </c>
      <c r="F320" s="10">
        <v>174240</v>
      </c>
      <c r="G320" s="10">
        <f t="shared" si="9"/>
        <v>33105.599999999999</v>
      </c>
      <c r="H320" s="10">
        <f t="shared" si="10"/>
        <v>207345.6</v>
      </c>
    </row>
    <row r="321" spans="1:8" ht="13.8">
      <c r="A321" s="5">
        <v>315</v>
      </c>
      <c r="B321" s="44"/>
      <c r="C321" s="45"/>
      <c r="D321" s="1" t="s">
        <v>357</v>
      </c>
      <c r="E321" s="1" t="s">
        <v>285</v>
      </c>
      <c r="F321" s="10">
        <v>326400</v>
      </c>
      <c r="G321" s="10">
        <f t="shared" si="9"/>
        <v>62016</v>
      </c>
      <c r="H321" s="10">
        <f t="shared" si="10"/>
        <v>388416</v>
      </c>
    </row>
    <row r="322" spans="1:8" ht="27.6">
      <c r="A322" s="5">
        <v>316</v>
      </c>
      <c r="B322" s="44"/>
      <c r="C322" s="45"/>
      <c r="D322" s="1" t="s">
        <v>358</v>
      </c>
      <c r="E322" s="1" t="s">
        <v>285</v>
      </c>
      <c r="F322" s="10">
        <v>153000</v>
      </c>
      <c r="G322" s="10">
        <f t="shared" si="9"/>
        <v>29070</v>
      </c>
      <c r="H322" s="10">
        <f t="shared" si="10"/>
        <v>182070</v>
      </c>
    </row>
    <row r="323" spans="1:8" ht="13.8">
      <c r="A323" s="5">
        <v>317</v>
      </c>
      <c r="B323" s="44"/>
      <c r="C323" s="45"/>
      <c r="D323" s="1" t="s">
        <v>359</v>
      </c>
      <c r="E323" s="1" t="s">
        <v>285</v>
      </c>
      <c r="F323" s="10">
        <v>151500</v>
      </c>
      <c r="G323" s="10">
        <f t="shared" si="9"/>
        <v>28785</v>
      </c>
      <c r="H323" s="10">
        <f t="shared" si="10"/>
        <v>180285</v>
      </c>
    </row>
    <row r="324" spans="1:8" ht="13.8">
      <c r="A324" s="5">
        <v>318</v>
      </c>
      <c r="B324" s="44"/>
      <c r="C324" s="45"/>
      <c r="D324" s="1" t="s">
        <v>360</v>
      </c>
      <c r="E324" s="1" t="s">
        <v>285</v>
      </c>
      <c r="F324" s="10">
        <v>150900</v>
      </c>
      <c r="G324" s="10">
        <f t="shared" si="9"/>
        <v>28671</v>
      </c>
      <c r="H324" s="10">
        <f t="shared" si="10"/>
        <v>179571</v>
      </c>
    </row>
    <row r="325" spans="1:8" ht="13.8">
      <c r="A325" s="5">
        <v>319</v>
      </c>
      <c r="B325" s="44"/>
      <c r="C325" s="45"/>
      <c r="D325" s="1" t="s">
        <v>361</v>
      </c>
      <c r="E325" s="1" t="s">
        <v>285</v>
      </c>
      <c r="F325" s="10">
        <v>153000</v>
      </c>
      <c r="G325" s="10">
        <f t="shared" si="9"/>
        <v>29070</v>
      </c>
      <c r="H325" s="10">
        <f t="shared" si="10"/>
        <v>182070</v>
      </c>
    </row>
    <row r="326" spans="1:8" ht="13.8">
      <c r="A326" s="5">
        <v>320</v>
      </c>
      <c r="B326" s="44"/>
      <c r="C326" s="45"/>
      <c r="D326" s="1" t="s">
        <v>362</v>
      </c>
      <c r="E326" s="1" t="s">
        <v>285</v>
      </c>
      <c r="F326" s="10">
        <v>151500</v>
      </c>
      <c r="G326" s="10">
        <f t="shared" si="9"/>
        <v>28785</v>
      </c>
      <c r="H326" s="10">
        <f t="shared" si="10"/>
        <v>180285</v>
      </c>
    </row>
    <row r="327" spans="1:8" ht="13.8">
      <c r="A327" s="5">
        <v>321</v>
      </c>
      <c r="B327" s="44"/>
      <c r="C327" s="45"/>
      <c r="D327" s="1" t="s">
        <v>363</v>
      </c>
      <c r="E327" s="1" t="s">
        <v>285</v>
      </c>
      <c r="F327" s="10">
        <v>201200</v>
      </c>
      <c r="G327" s="10">
        <f t="shared" si="9"/>
        <v>38228</v>
      </c>
      <c r="H327" s="10">
        <f t="shared" si="10"/>
        <v>239428</v>
      </c>
    </row>
    <row r="328" spans="1:8" ht="13.8">
      <c r="A328" s="5">
        <v>322</v>
      </c>
      <c r="B328" s="44" t="s">
        <v>364</v>
      </c>
      <c r="C328" s="45" t="s">
        <v>295</v>
      </c>
      <c r="D328" s="1" t="s">
        <v>365</v>
      </c>
      <c r="E328" s="1" t="s">
        <v>285</v>
      </c>
      <c r="F328" s="10">
        <v>80800</v>
      </c>
      <c r="G328" s="10">
        <f t="shared" si="9"/>
        <v>15352</v>
      </c>
      <c r="H328" s="10">
        <f t="shared" si="10"/>
        <v>96152</v>
      </c>
    </row>
    <row r="329" spans="1:8" ht="13.8">
      <c r="A329" s="5">
        <v>323</v>
      </c>
      <c r="B329" s="44"/>
      <c r="C329" s="45"/>
      <c r="D329" s="1" t="s">
        <v>366</v>
      </c>
      <c r="E329" s="1" t="s">
        <v>285</v>
      </c>
      <c r="F329" s="10">
        <v>79200</v>
      </c>
      <c r="G329" s="10">
        <f t="shared" si="9"/>
        <v>15048</v>
      </c>
      <c r="H329" s="10">
        <f t="shared" si="10"/>
        <v>94248</v>
      </c>
    </row>
    <row r="330" spans="1:8" ht="13.8">
      <c r="A330" s="5">
        <v>324</v>
      </c>
      <c r="B330" s="44"/>
      <c r="C330" s="45"/>
      <c r="D330" s="1" t="s">
        <v>367</v>
      </c>
      <c r="E330" s="1" t="s">
        <v>285</v>
      </c>
      <c r="F330" s="10">
        <v>87120</v>
      </c>
      <c r="G330" s="10">
        <f t="shared" si="9"/>
        <v>16552.8</v>
      </c>
      <c r="H330" s="10">
        <f t="shared" si="10"/>
        <v>103672.8</v>
      </c>
    </row>
    <row r="331" spans="1:8" ht="13.8">
      <c r="A331" s="5">
        <v>325</v>
      </c>
      <c r="B331" s="44"/>
      <c r="C331" s="45"/>
      <c r="D331" s="1" t="s">
        <v>368</v>
      </c>
      <c r="E331" s="1" t="s">
        <v>285</v>
      </c>
      <c r="F331" s="10">
        <v>224400</v>
      </c>
      <c r="G331" s="10">
        <f t="shared" si="9"/>
        <v>42636</v>
      </c>
      <c r="H331" s="10">
        <f t="shared" si="10"/>
        <v>267036</v>
      </c>
    </row>
    <row r="332" spans="1:8" ht="13.8">
      <c r="A332" s="5">
        <v>326</v>
      </c>
      <c r="B332" s="44"/>
      <c r="C332" s="45"/>
      <c r="D332" s="1" t="s">
        <v>369</v>
      </c>
      <c r="E332" s="1" t="s">
        <v>285</v>
      </c>
      <c r="F332" s="10">
        <v>102000</v>
      </c>
      <c r="G332" s="10">
        <f t="shared" si="9"/>
        <v>19380</v>
      </c>
      <c r="H332" s="10">
        <f t="shared" si="10"/>
        <v>121380</v>
      </c>
    </row>
    <row r="333" spans="1:8" ht="13.8">
      <c r="A333" s="5">
        <v>327</v>
      </c>
      <c r="B333" s="44"/>
      <c r="C333" s="45"/>
      <c r="D333" s="1" t="s">
        <v>370</v>
      </c>
      <c r="E333" s="1" t="s">
        <v>285</v>
      </c>
      <c r="F333" s="10">
        <v>252500</v>
      </c>
      <c r="G333" s="10">
        <f t="shared" si="9"/>
        <v>47975</v>
      </c>
      <c r="H333" s="10">
        <f t="shared" si="10"/>
        <v>300475</v>
      </c>
    </row>
    <row r="334" spans="1:8" ht="13.8">
      <c r="A334" s="5">
        <v>328</v>
      </c>
      <c r="B334" s="44"/>
      <c r="C334" s="45"/>
      <c r="D334" s="1" t="s">
        <v>371</v>
      </c>
      <c r="E334" s="1" t="s">
        <v>285</v>
      </c>
      <c r="F334" s="10">
        <v>120720</v>
      </c>
      <c r="G334" s="10">
        <f t="shared" si="9"/>
        <v>22936.799999999999</v>
      </c>
      <c r="H334" s="10">
        <f t="shared" si="10"/>
        <v>143656.79999999999</v>
      </c>
    </row>
    <row r="335" spans="1:8" ht="13.8">
      <c r="A335" s="5">
        <v>329</v>
      </c>
      <c r="B335" s="44"/>
      <c r="C335" s="45"/>
      <c r="D335" s="1" t="s">
        <v>372</v>
      </c>
      <c r="E335" s="1" t="s">
        <v>285</v>
      </c>
      <c r="F335" s="10">
        <v>81600</v>
      </c>
      <c r="G335" s="10">
        <f t="shared" si="9"/>
        <v>15504</v>
      </c>
      <c r="H335" s="10">
        <f t="shared" si="10"/>
        <v>97104</v>
      </c>
    </row>
    <row r="336" spans="1:8" ht="13.8">
      <c r="A336" s="5">
        <v>330</v>
      </c>
      <c r="B336" s="44"/>
      <c r="C336" s="45"/>
      <c r="D336" s="1" t="s">
        <v>373</v>
      </c>
      <c r="E336" s="1" t="s">
        <v>285</v>
      </c>
      <c r="F336" s="10">
        <v>80800</v>
      </c>
      <c r="G336" s="10">
        <f t="shared" si="9"/>
        <v>15352</v>
      </c>
      <c r="H336" s="10">
        <f t="shared" si="10"/>
        <v>96152</v>
      </c>
    </row>
    <row r="337" spans="1:8" ht="13.8">
      <c r="A337" s="5">
        <v>331</v>
      </c>
      <c r="B337" s="44"/>
      <c r="C337" s="45"/>
      <c r="D337" s="1" t="s">
        <v>374</v>
      </c>
      <c r="E337" s="1" t="s">
        <v>285</v>
      </c>
      <c r="F337" s="10">
        <v>80480</v>
      </c>
      <c r="G337" s="10">
        <f t="shared" si="9"/>
        <v>15291.2</v>
      </c>
      <c r="H337" s="10">
        <f t="shared" si="10"/>
        <v>95771.199999999997</v>
      </c>
    </row>
    <row r="338" spans="1:8" ht="27.6">
      <c r="A338" s="5">
        <v>332</v>
      </c>
      <c r="B338" s="44"/>
      <c r="C338" s="45"/>
      <c r="D338" s="1" t="s">
        <v>375</v>
      </c>
      <c r="E338" s="1" t="s">
        <v>285</v>
      </c>
      <c r="F338" s="10">
        <v>121200</v>
      </c>
      <c r="G338" s="10">
        <f t="shared" si="9"/>
        <v>23028</v>
      </c>
      <c r="H338" s="10">
        <f t="shared" si="10"/>
        <v>144228</v>
      </c>
    </row>
    <row r="339" spans="1:8" ht="13.8">
      <c r="A339" s="5">
        <v>333</v>
      </c>
      <c r="B339" s="44"/>
      <c r="C339" s="45"/>
      <c r="D339" s="1" t="s">
        <v>376</v>
      </c>
      <c r="E339" s="1" t="s">
        <v>285</v>
      </c>
      <c r="F339" s="10">
        <v>118800</v>
      </c>
      <c r="G339" s="10">
        <f t="shared" si="9"/>
        <v>22572</v>
      </c>
      <c r="H339" s="10">
        <f t="shared" si="10"/>
        <v>141372</v>
      </c>
    </row>
    <row r="340" spans="1:8" ht="13.8">
      <c r="A340" s="5">
        <v>334</v>
      </c>
      <c r="B340" s="44" t="s">
        <v>377</v>
      </c>
      <c r="C340" s="45" t="s">
        <v>295</v>
      </c>
      <c r="D340" s="1" t="s">
        <v>378</v>
      </c>
      <c r="E340" s="1" t="s">
        <v>285</v>
      </c>
      <c r="F340" s="10">
        <v>48400</v>
      </c>
      <c r="G340" s="10">
        <f t="shared" si="9"/>
        <v>9196</v>
      </c>
      <c r="H340" s="10">
        <f t="shared" si="10"/>
        <v>57596</v>
      </c>
    </row>
    <row r="341" spans="1:8" ht="13.8">
      <c r="A341" s="5">
        <v>335</v>
      </c>
      <c r="B341" s="44"/>
      <c r="C341" s="45"/>
      <c r="D341" s="1" t="s">
        <v>379</v>
      </c>
      <c r="E341" s="1" t="s">
        <v>285</v>
      </c>
      <c r="F341" s="10">
        <v>91800</v>
      </c>
      <c r="G341" s="10">
        <f t="shared" si="9"/>
        <v>17442</v>
      </c>
      <c r="H341" s="10">
        <f t="shared" si="10"/>
        <v>109242</v>
      </c>
    </row>
    <row r="342" spans="1:8" ht="13.8">
      <c r="A342" s="5">
        <v>336</v>
      </c>
      <c r="B342" s="44"/>
      <c r="C342" s="45"/>
      <c r="D342" s="1" t="s">
        <v>380</v>
      </c>
      <c r="E342" s="1" t="s">
        <v>285</v>
      </c>
      <c r="F342" s="10">
        <v>51000</v>
      </c>
      <c r="G342" s="10">
        <f t="shared" si="9"/>
        <v>9690</v>
      </c>
      <c r="H342" s="10">
        <f t="shared" si="10"/>
        <v>60690</v>
      </c>
    </row>
    <row r="343" spans="1:8" ht="27.6">
      <c r="A343" s="5">
        <v>337</v>
      </c>
      <c r="B343" s="44"/>
      <c r="C343" s="45"/>
      <c r="D343" s="1" t="s">
        <v>381</v>
      </c>
      <c r="E343" s="1" t="s">
        <v>285</v>
      </c>
      <c r="F343" s="10">
        <v>90900</v>
      </c>
      <c r="G343" s="10">
        <f t="shared" si="9"/>
        <v>17271</v>
      </c>
      <c r="H343" s="10">
        <f t="shared" si="10"/>
        <v>108171</v>
      </c>
    </row>
    <row r="344" spans="1:8" ht="27.6">
      <c r="A344" s="5">
        <v>338</v>
      </c>
      <c r="B344" s="44"/>
      <c r="C344" s="45"/>
      <c r="D344" s="1" t="s">
        <v>382</v>
      </c>
      <c r="E344" s="1" t="s">
        <v>285</v>
      </c>
      <c r="F344" s="10">
        <v>120720</v>
      </c>
      <c r="G344" s="10">
        <f t="shared" si="9"/>
        <v>22936.799999999999</v>
      </c>
      <c r="H344" s="10">
        <f t="shared" si="10"/>
        <v>143656.79999999999</v>
      </c>
    </row>
    <row r="345" spans="1:8" ht="27.6">
      <c r="A345" s="5">
        <v>339</v>
      </c>
      <c r="B345" s="44"/>
      <c r="C345" s="45"/>
      <c r="D345" s="1" t="s">
        <v>383</v>
      </c>
      <c r="E345" s="1" t="s">
        <v>285</v>
      </c>
      <c r="F345" s="10">
        <v>122400</v>
      </c>
      <c r="G345" s="10">
        <f t="shared" si="9"/>
        <v>23256</v>
      </c>
      <c r="H345" s="10">
        <f t="shared" si="10"/>
        <v>145656</v>
      </c>
    </row>
    <row r="346" spans="1:8" ht="27.6">
      <c r="A346" s="5">
        <v>340</v>
      </c>
      <c r="B346" s="44"/>
      <c r="C346" s="45"/>
      <c r="D346" s="1" t="s">
        <v>384</v>
      </c>
      <c r="E346" s="1" t="s">
        <v>285</v>
      </c>
      <c r="F346" s="10">
        <v>121200</v>
      </c>
      <c r="G346" s="10">
        <f t="shared" si="9"/>
        <v>23028</v>
      </c>
      <c r="H346" s="10">
        <f t="shared" si="10"/>
        <v>144228</v>
      </c>
    </row>
    <row r="347" spans="1:8" ht="13.8">
      <c r="A347" s="5">
        <v>341</v>
      </c>
      <c r="B347" s="44"/>
      <c r="C347" s="45"/>
      <c r="D347" s="1" t="s">
        <v>385</v>
      </c>
      <c r="E347" s="1" t="s">
        <v>285</v>
      </c>
      <c r="F347" s="10">
        <v>120720</v>
      </c>
      <c r="G347" s="10">
        <f t="shared" si="9"/>
        <v>22936.799999999999</v>
      </c>
      <c r="H347" s="10">
        <f t="shared" si="10"/>
        <v>143656.79999999999</v>
      </c>
    </row>
    <row r="348" spans="1:8" ht="13.8">
      <c r="A348" s="5">
        <v>342</v>
      </c>
      <c r="B348" s="44"/>
      <c r="C348" s="45"/>
      <c r="D348" s="1" t="s">
        <v>386</v>
      </c>
      <c r="E348" s="1" t="s">
        <v>285</v>
      </c>
      <c r="F348" s="10">
        <v>121200</v>
      </c>
      <c r="G348" s="10">
        <f t="shared" ref="G348:G411" si="11">+F348*19%</f>
        <v>23028</v>
      </c>
      <c r="H348" s="10">
        <f t="shared" ref="H348:H411" si="12">+G348+F348</f>
        <v>144228</v>
      </c>
    </row>
    <row r="349" spans="1:8" ht="13.8">
      <c r="A349" s="5">
        <v>343</v>
      </c>
      <c r="B349" s="44"/>
      <c r="C349" s="45"/>
      <c r="D349" s="1" t="s">
        <v>387</v>
      </c>
      <c r="E349" s="1" t="s">
        <v>285</v>
      </c>
      <c r="F349" s="10">
        <v>99000</v>
      </c>
      <c r="G349" s="10">
        <f t="shared" si="11"/>
        <v>18810</v>
      </c>
      <c r="H349" s="10">
        <f t="shared" si="12"/>
        <v>117810</v>
      </c>
    </row>
    <row r="350" spans="1:8" ht="13.8">
      <c r="A350" s="5">
        <v>344</v>
      </c>
      <c r="B350" s="44"/>
      <c r="C350" s="45"/>
      <c r="D350" s="1" t="s">
        <v>388</v>
      </c>
      <c r="E350" s="1" t="s">
        <v>285</v>
      </c>
      <c r="F350" s="10">
        <v>135520</v>
      </c>
      <c r="G350" s="10">
        <f t="shared" si="11"/>
        <v>25748.799999999999</v>
      </c>
      <c r="H350" s="10">
        <f t="shared" si="12"/>
        <v>161268.79999999999</v>
      </c>
    </row>
    <row r="351" spans="1:8" ht="27.6">
      <c r="A351" s="5">
        <v>345</v>
      </c>
      <c r="B351" s="44" t="s">
        <v>389</v>
      </c>
      <c r="C351" s="45" t="s">
        <v>390</v>
      </c>
      <c r="D351" s="1" t="s">
        <v>391</v>
      </c>
      <c r="E351" s="1" t="s">
        <v>285</v>
      </c>
      <c r="F351" s="10">
        <v>153000</v>
      </c>
      <c r="G351" s="10">
        <f t="shared" si="11"/>
        <v>29070</v>
      </c>
      <c r="H351" s="10">
        <f t="shared" si="12"/>
        <v>182070</v>
      </c>
    </row>
    <row r="352" spans="1:8" ht="13.8">
      <c r="A352" s="5">
        <v>346</v>
      </c>
      <c r="B352" s="44"/>
      <c r="C352" s="45"/>
      <c r="D352" s="1" t="s">
        <v>392</v>
      </c>
      <c r="E352" s="1" t="s">
        <v>285</v>
      </c>
      <c r="F352" s="10">
        <v>153000</v>
      </c>
      <c r="G352" s="10">
        <f t="shared" si="11"/>
        <v>29070</v>
      </c>
      <c r="H352" s="10">
        <f t="shared" si="12"/>
        <v>182070</v>
      </c>
    </row>
    <row r="353" spans="1:8" ht="27.6">
      <c r="A353" s="5">
        <v>347</v>
      </c>
      <c r="B353" s="44"/>
      <c r="C353" s="45"/>
      <c r="D353" s="1" t="s">
        <v>393</v>
      </c>
      <c r="E353" s="1" t="s">
        <v>285</v>
      </c>
      <c r="F353" s="10">
        <v>151500</v>
      </c>
      <c r="G353" s="10">
        <f t="shared" si="11"/>
        <v>28785</v>
      </c>
      <c r="H353" s="10">
        <f t="shared" si="12"/>
        <v>180285</v>
      </c>
    </row>
    <row r="354" spans="1:8" ht="13.8">
      <c r="A354" s="5">
        <v>348</v>
      </c>
      <c r="B354" s="44"/>
      <c r="C354" s="45"/>
      <c r="D354" s="1" t="s">
        <v>394</v>
      </c>
      <c r="E354" s="1" t="s">
        <v>285</v>
      </c>
      <c r="F354" s="10">
        <v>150900</v>
      </c>
      <c r="G354" s="10">
        <f t="shared" si="11"/>
        <v>28671</v>
      </c>
      <c r="H354" s="10">
        <f t="shared" si="12"/>
        <v>179571</v>
      </c>
    </row>
    <row r="355" spans="1:8" ht="13.8">
      <c r="A355" s="5">
        <v>349</v>
      </c>
      <c r="B355" s="44"/>
      <c r="C355" s="45"/>
      <c r="D355" s="1" t="s">
        <v>395</v>
      </c>
      <c r="E355" s="1" t="s">
        <v>285</v>
      </c>
      <c r="F355" s="10">
        <v>153000</v>
      </c>
      <c r="G355" s="10">
        <f t="shared" si="11"/>
        <v>29070</v>
      </c>
      <c r="H355" s="10">
        <f t="shared" si="12"/>
        <v>182070</v>
      </c>
    </row>
    <row r="356" spans="1:8" ht="13.8">
      <c r="A356" s="5">
        <v>350</v>
      </c>
      <c r="B356" s="44" t="s">
        <v>396</v>
      </c>
      <c r="C356" s="45" t="s">
        <v>295</v>
      </c>
      <c r="D356" s="1" t="s">
        <v>397</v>
      </c>
      <c r="E356" s="1" t="s">
        <v>285</v>
      </c>
      <c r="F356" s="10">
        <v>151500</v>
      </c>
      <c r="G356" s="10">
        <f t="shared" si="11"/>
        <v>28785</v>
      </c>
      <c r="H356" s="10">
        <f t="shared" si="12"/>
        <v>180285</v>
      </c>
    </row>
    <row r="357" spans="1:8" ht="55.2">
      <c r="A357" s="5">
        <v>351</v>
      </c>
      <c r="B357" s="44"/>
      <c r="C357" s="45"/>
      <c r="D357" s="1" t="s">
        <v>398</v>
      </c>
      <c r="E357" s="1" t="s">
        <v>285</v>
      </c>
      <c r="F357" s="10">
        <v>352100</v>
      </c>
      <c r="G357" s="10">
        <f t="shared" si="11"/>
        <v>66899</v>
      </c>
      <c r="H357" s="10">
        <f t="shared" si="12"/>
        <v>418999</v>
      </c>
    </row>
    <row r="358" spans="1:8" ht="13.8">
      <c r="A358" s="5">
        <v>352</v>
      </c>
      <c r="B358" s="44"/>
      <c r="C358" s="45"/>
      <c r="D358" s="1" t="s">
        <v>399</v>
      </c>
      <c r="E358" s="1" t="s">
        <v>285</v>
      </c>
      <c r="F358" s="10">
        <v>121200</v>
      </c>
      <c r="G358" s="10">
        <f t="shared" si="11"/>
        <v>23028</v>
      </c>
      <c r="H358" s="10">
        <f t="shared" si="12"/>
        <v>144228</v>
      </c>
    </row>
    <row r="359" spans="1:8" ht="13.8">
      <c r="A359" s="5">
        <v>353</v>
      </c>
      <c r="B359" s="44"/>
      <c r="C359" s="45"/>
      <c r="D359" s="1" t="s">
        <v>400</v>
      </c>
      <c r="E359" s="1" t="s">
        <v>285</v>
      </c>
      <c r="F359" s="10">
        <v>178200</v>
      </c>
      <c r="G359" s="10">
        <f t="shared" si="11"/>
        <v>33858</v>
      </c>
      <c r="H359" s="10">
        <f t="shared" si="12"/>
        <v>212058</v>
      </c>
    </row>
    <row r="360" spans="1:8" ht="13.8">
      <c r="A360" s="5">
        <v>354</v>
      </c>
      <c r="B360" s="44"/>
      <c r="C360" s="45"/>
      <c r="D360" s="1" t="s">
        <v>401</v>
      </c>
      <c r="E360" s="1" t="s">
        <v>285</v>
      </c>
      <c r="F360" s="10">
        <v>116160</v>
      </c>
      <c r="G360" s="10">
        <f t="shared" si="11"/>
        <v>22070.400000000001</v>
      </c>
      <c r="H360" s="10">
        <f t="shared" si="12"/>
        <v>138230.39999999999</v>
      </c>
    </row>
    <row r="361" spans="1:8" ht="13.8">
      <c r="A361" s="5">
        <v>355</v>
      </c>
      <c r="B361" s="44"/>
      <c r="C361" s="45"/>
      <c r="D361" s="1" t="s">
        <v>402</v>
      </c>
      <c r="E361" s="1" t="s">
        <v>285</v>
      </c>
      <c r="F361" s="10">
        <v>122400</v>
      </c>
      <c r="G361" s="10">
        <f t="shared" si="11"/>
        <v>23256</v>
      </c>
      <c r="H361" s="10">
        <f t="shared" si="12"/>
        <v>145656</v>
      </c>
    </row>
    <row r="362" spans="1:8" ht="13.8">
      <c r="A362" s="5">
        <v>356</v>
      </c>
      <c r="B362" s="44"/>
      <c r="C362" s="45"/>
      <c r="D362" s="1" t="s">
        <v>403</v>
      </c>
      <c r="E362" s="1" t="s">
        <v>285</v>
      </c>
      <c r="F362" s="10">
        <v>122400</v>
      </c>
      <c r="G362" s="10">
        <f t="shared" si="11"/>
        <v>23256</v>
      </c>
      <c r="H362" s="10">
        <f t="shared" si="12"/>
        <v>145656</v>
      </c>
    </row>
    <row r="363" spans="1:8" ht="13.8">
      <c r="A363" s="5">
        <v>357</v>
      </c>
      <c r="B363" s="44"/>
      <c r="C363" s="45"/>
      <c r="D363" s="1" t="s">
        <v>404</v>
      </c>
      <c r="E363" s="1" t="s">
        <v>285</v>
      </c>
      <c r="F363" s="10">
        <v>151500</v>
      </c>
      <c r="G363" s="10">
        <f t="shared" si="11"/>
        <v>28785</v>
      </c>
      <c r="H363" s="10">
        <f t="shared" si="12"/>
        <v>180285</v>
      </c>
    </row>
    <row r="364" spans="1:8" ht="13.8">
      <c r="A364" s="5">
        <v>358</v>
      </c>
      <c r="B364" s="44"/>
      <c r="C364" s="45"/>
      <c r="D364" s="1" t="s">
        <v>405</v>
      </c>
      <c r="E364" s="1" t="s">
        <v>285</v>
      </c>
      <c r="F364" s="10">
        <v>150900</v>
      </c>
      <c r="G364" s="10">
        <f t="shared" si="11"/>
        <v>28671</v>
      </c>
      <c r="H364" s="10">
        <f t="shared" si="12"/>
        <v>179571</v>
      </c>
    </row>
    <row r="365" spans="1:8" ht="27.6">
      <c r="A365" s="5">
        <v>359</v>
      </c>
      <c r="B365" s="44" t="s">
        <v>406</v>
      </c>
      <c r="C365" s="45" t="s">
        <v>295</v>
      </c>
      <c r="D365" s="1" t="s">
        <v>407</v>
      </c>
      <c r="E365" s="1" t="s">
        <v>285</v>
      </c>
      <c r="F365" s="10">
        <v>234600</v>
      </c>
      <c r="G365" s="10">
        <f t="shared" si="11"/>
        <v>44574</v>
      </c>
      <c r="H365" s="10">
        <f t="shared" si="12"/>
        <v>279174</v>
      </c>
    </row>
    <row r="366" spans="1:8" ht="41.4">
      <c r="A366" s="5">
        <v>360</v>
      </c>
      <c r="B366" s="44"/>
      <c r="C366" s="45"/>
      <c r="D366" s="1" t="s">
        <v>408</v>
      </c>
      <c r="E366" s="1" t="s">
        <v>285</v>
      </c>
      <c r="F366" s="10">
        <v>232300</v>
      </c>
      <c r="G366" s="10">
        <f t="shared" si="11"/>
        <v>44137</v>
      </c>
      <c r="H366" s="10">
        <f t="shared" si="12"/>
        <v>276437</v>
      </c>
    </row>
    <row r="367" spans="1:8" ht="13.8">
      <c r="A367" s="5">
        <v>361</v>
      </c>
      <c r="B367" s="44"/>
      <c r="C367" s="45"/>
      <c r="D367" s="1" t="s">
        <v>409</v>
      </c>
      <c r="E367" s="1" t="s">
        <v>285</v>
      </c>
      <c r="F367" s="10">
        <v>231380</v>
      </c>
      <c r="G367" s="10">
        <f t="shared" si="11"/>
        <v>43962.2</v>
      </c>
      <c r="H367" s="10">
        <f t="shared" si="12"/>
        <v>275342.2</v>
      </c>
    </row>
    <row r="368" spans="1:8" ht="27.6">
      <c r="A368" s="5">
        <v>362</v>
      </c>
      <c r="B368" s="44"/>
      <c r="C368" s="45"/>
      <c r="D368" s="1" t="s">
        <v>410</v>
      </c>
      <c r="E368" s="1" t="s">
        <v>285</v>
      </c>
      <c r="F368" s="10">
        <v>232300</v>
      </c>
      <c r="G368" s="10">
        <f t="shared" si="11"/>
        <v>44137</v>
      </c>
      <c r="H368" s="10">
        <f t="shared" si="12"/>
        <v>276437</v>
      </c>
    </row>
    <row r="369" spans="1:8" ht="27.6">
      <c r="A369" s="5">
        <v>363</v>
      </c>
      <c r="B369" s="44"/>
      <c r="C369" s="45"/>
      <c r="D369" s="1" t="s">
        <v>411</v>
      </c>
      <c r="E369" s="1" t="s">
        <v>285</v>
      </c>
      <c r="F369" s="10">
        <v>227700</v>
      </c>
      <c r="G369" s="10">
        <f t="shared" si="11"/>
        <v>43263</v>
      </c>
      <c r="H369" s="10">
        <f t="shared" si="12"/>
        <v>270963</v>
      </c>
    </row>
    <row r="370" spans="1:8" ht="55.2">
      <c r="A370" s="5">
        <v>364</v>
      </c>
      <c r="B370" s="44"/>
      <c r="C370" s="45"/>
      <c r="D370" s="1" t="s">
        <v>412</v>
      </c>
      <c r="E370" s="1" t="s">
        <v>285</v>
      </c>
      <c r="F370" s="10">
        <v>222640</v>
      </c>
      <c r="G370" s="10">
        <f t="shared" si="11"/>
        <v>42301.599999999999</v>
      </c>
      <c r="H370" s="10">
        <f t="shared" si="12"/>
        <v>264941.59999999998</v>
      </c>
    </row>
    <row r="371" spans="1:8" ht="13.8">
      <c r="A371" s="5">
        <v>365</v>
      </c>
      <c r="B371" s="44"/>
      <c r="C371" s="45"/>
      <c r="D371" s="1" t="s">
        <v>413</v>
      </c>
      <c r="E371" s="1" t="s">
        <v>285</v>
      </c>
      <c r="F371" s="10">
        <v>234600</v>
      </c>
      <c r="G371" s="10">
        <f t="shared" si="11"/>
        <v>44574</v>
      </c>
      <c r="H371" s="10">
        <f t="shared" si="12"/>
        <v>279174</v>
      </c>
    </row>
    <row r="372" spans="1:8" ht="13.8">
      <c r="A372" s="5">
        <v>366</v>
      </c>
      <c r="B372" s="44"/>
      <c r="C372" s="45"/>
      <c r="D372" s="1" t="s">
        <v>414</v>
      </c>
      <c r="E372" s="1" t="s">
        <v>285</v>
      </c>
      <c r="F372" s="10">
        <v>102000</v>
      </c>
      <c r="G372" s="10">
        <f t="shared" si="11"/>
        <v>19380</v>
      </c>
      <c r="H372" s="10">
        <f t="shared" si="12"/>
        <v>121380</v>
      </c>
    </row>
    <row r="373" spans="1:8" ht="27.6">
      <c r="A373" s="5">
        <v>367</v>
      </c>
      <c r="B373" s="44"/>
      <c r="C373" s="45"/>
      <c r="D373" s="1" t="s">
        <v>415</v>
      </c>
      <c r="E373" s="1" t="s">
        <v>285</v>
      </c>
      <c r="F373" s="10">
        <v>282800</v>
      </c>
      <c r="G373" s="10">
        <f t="shared" si="11"/>
        <v>53732</v>
      </c>
      <c r="H373" s="10">
        <f t="shared" si="12"/>
        <v>336532</v>
      </c>
    </row>
    <row r="374" spans="1:8" ht="41.4">
      <c r="A374" s="5">
        <v>368</v>
      </c>
      <c r="B374" s="44" t="s">
        <v>416</v>
      </c>
      <c r="C374" s="45" t="s">
        <v>417</v>
      </c>
      <c r="D374" s="1" t="s">
        <v>418</v>
      </c>
      <c r="E374" s="1" t="s">
        <v>285</v>
      </c>
      <c r="F374" s="10">
        <v>221320</v>
      </c>
      <c r="G374" s="10">
        <f t="shared" si="11"/>
        <v>42050.8</v>
      </c>
      <c r="H374" s="10">
        <f t="shared" si="12"/>
        <v>263370.8</v>
      </c>
    </row>
    <row r="375" spans="1:8" ht="27.6">
      <c r="A375" s="5">
        <v>369</v>
      </c>
      <c r="B375" s="44"/>
      <c r="C375" s="45"/>
      <c r="D375" s="1" t="s">
        <v>419</v>
      </c>
      <c r="E375" s="1" t="s">
        <v>285</v>
      </c>
      <c r="F375" s="10">
        <v>102000</v>
      </c>
      <c r="G375" s="10">
        <f t="shared" si="11"/>
        <v>19380</v>
      </c>
      <c r="H375" s="10">
        <f t="shared" si="12"/>
        <v>121380</v>
      </c>
    </row>
    <row r="376" spans="1:8" ht="27.6">
      <c r="A376" s="5">
        <v>370</v>
      </c>
      <c r="B376" s="44"/>
      <c r="C376" s="45"/>
      <c r="D376" s="1" t="s">
        <v>420</v>
      </c>
      <c r="E376" s="1" t="s">
        <v>285</v>
      </c>
      <c r="F376" s="10">
        <v>222200</v>
      </c>
      <c r="G376" s="10">
        <f t="shared" si="11"/>
        <v>42218</v>
      </c>
      <c r="H376" s="10">
        <f t="shared" si="12"/>
        <v>264418</v>
      </c>
    </row>
    <row r="377" spans="1:8" ht="27.6">
      <c r="A377" s="5">
        <v>371</v>
      </c>
      <c r="B377" s="44"/>
      <c r="C377" s="45"/>
      <c r="D377" s="1" t="s">
        <v>421</v>
      </c>
      <c r="E377" s="1" t="s">
        <v>285</v>
      </c>
      <c r="F377" s="10">
        <v>150900</v>
      </c>
      <c r="G377" s="10">
        <f t="shared" si="11"/>
        <v>28671</v>
      </c>
      <c r="H377" s="10">
        <f t="shared" si="12"/>
        <v>179571</v>
      </c>
    </row>
    <row r="378" spans="1:8" ht="27.6">
      <c r="A378" s="5">
        <v>372</v>
      </c>
      <c r="B378" s="44"/>
      <c r="C378" s="45"/>
      <c r="D378" s="1" t="s">
        <v>422</v>
      </c>
      <c r="E378" s="1" t="s">
        <v>285</v>
      </c>
      <c r="F378" s="10">
        <v>222200</v>
      </c>
      <c r="G378" s="10">
        <f t="shared" si="11"/>
        <v>42218</v>
      </c>
      <c r="H378" s="10">
        <f t="shared" si="12"/>
        <v>264418</v>
      </c>
    </row>
    <row r="379" spans="1:8" ht="27.6">
      <c r="A379" s="5">
        <v>373</v>
      </c>
      <c r="B379" s="44"/>
      <c r="C379" s="45"/>
      <c r="D379" s="1" t="s">
        <v>423</v>
      </c>
      <c r="E379" s="1" t="s">
        <v>285</v>
      </c>
      <c r="F379" s="10">
        <v>217800</v>
      </c>
      <c r="G379" s="10">
        <f t="shared" si="11"/>
        <v>41382</v>
      </c>
      <c r="H379" s="10">
        <f t="shared" si="12"/>
        <v>259182</v>
      </c>
    </row>
    <row r="380" spans="1:8" ht="27.6">
      <c r="A380" s="5">
        <v>374</v>
      </c>
      <c r="B380" s="44"/>
      <c r="C380" s="45"/>
      <c r="D380" s="1" t="s">
        <v>424</v>
      </c>
      <c r="E380" s="1" t="s">
        <v>285</v>
      </c>
      <c r="F380" s="10">
        <v>242000</v>
      </c>
      <c r="G380" s="10">
        <f t="shared" si="11"/>
        <v>45980</v>
      </c>
      <c r="H380" s="10">
        <f t="shared" si="12"/>
        <v>287980</v>
      </c>
    </row>
    <row r="381" spans="1:8" ht="41.4">
      <c r="A381" s="5">
        <v>375</v>
      </c>
      <c r="B381" s="44"/>
      <c r="C381" s="45"/>
      <c r="D381" s="1" t="s">
        <v>425</v>
      </c>
      <c r="E381" s="1" t="s">
        <v>285</v>
      </c>
      <c r="F381" s="10">
        <v>183600</v>
      </c>
      <c r="G381" s="10">
        <f t="shared" si="11"/>
        <v>34884</v>
      </c>
      <c r="H381" s="10">
        <f t="shared" si="12"/>
        <v>218484</v>
      </c>
    </row>
    <row r="382" spans="1:8" ht="27.6">
      <c r="A382" s="5">
        <v>376</v>
      </c>
      <c r="B382" s="44"/>
      <c r="C382" s="45"/>
      <c r="D382" s="1" t="s">
        <v>426</v>
      </c>
      <c r="E382" s="1" t="s">
        <v>285</v>
      </c>
      <c r="F382" s="10">
        <v>224400</v>
      </c>
      <c r="G382" s="10">
        <f t="shared" si="11"/>
        <v>42636</v>
      </c>
      <c r="H382" s="10">
        <f t="shared" si="12"/>
        <v>267036</v>
      </c>
    </row>
    <row r="383" spans="1:8" ht="13.8">
      <c r="A383" s="5">
        <v>377</v>
      </c>
      <c r="B383" s="44"/>
      <c r="C383" s="45"/>
      <c r="D383" s="1" t="s">
        <v>427</v>
      </c>
      <c r="E383" s="1" t="s">
        <v>285</v>
      </c>
      <c r="F383" s="10">
        <v>383800</v>
      </c>
      <c r="G383" s="10">
        <f t="shared" si="11"/>
        <v>72922</v>
      </c>
      <c r="H383" s="10">
        <f t="shared" si="12"/>
        <v>456722</v>
      </c>
    </row>
    <row r="384" spans="1:8" ht="27.6">
      <c r="A384" s="5">
        <v>378</v>
      </c>
      <c r="B384" s="44"/>
      <c r="C384" s="45"/>
      <c r="D384" s="1" t="s">
        <v>428</v>
      </c>
      <c r="E384" s="1" t="s">
        <v>285</v>
      </c>
      <c r="F384" s="10">
        <v>221320</v>
      </c>
      <c r="G384" s="10">
        <f t="shared" si="11"/>
        <v>42050.8</v>
      </c>
      <c r="H384" s="10">
        <f t="shared" si="12"/>
        <v>263370.8</v>
      </c>
    </row>
    <row r="385" spans="1:8" ht="27.6">
      <c r="A385" s="5">
        <v>379</v>
      </c>
      <c r="B385" s="44"/>
      <c r="C385" s="45"/>
      <c r="D385" s="1" t="s">
        <v>429</v>
      </c>
      <c r="E385" s="1" t="s">
        <v>285</v>
      </c>
      <c r="F385" s="10">
        <v>224400</v>
      </c>
      <c r="G385" s="10">
        <f t="shared" si="11"/>
        <v>42636</v>
      </c>
      <c r="H385" s="10">
        <f t="shared" si="12"/>
        <v>267036</v>
      </c>
    </row>
    <row r="386" spans="1:8" ht="27.6">
      <c r="A386" s="5">
        <v>380</v>
      </c>
      <c r="B386" s="44"/>
      <c r="C386" s="45"/>
      <c r="D386" s="1" t="s">
        <v>430</v>
      </c>
      <c r="E386" s="1" t="s">
        <v>285</v>
      </c>
      <c r="F386" s="10">
        <v>90900</v>
      </c>
      <c r="G386" s="10">
        <f t="shared" si="11"/>
        <v>17271</v>
      </c>
      <c r="H386" s="10">
        <f t="shared" si="12"/>
        <v>108171</v>
      </c>
    </row>
    <row r="387" spans="1:8" ht="41.4">
      <c r="A387" s="5">
        <v>381</v>
      </c>
      <c r="B387" s="44"/>
      <c r="C387" s="45"/>
      <c r="D387" s="1" t="s">
        <v>431</v>
      </c>
      <c r="E387" s="1" t="s">
        <v>285</v>
      </c>
      <c r="F387" s="10">
        <v>241440</v>
      </c>
      <c r="G387" s="10">
        <f t="shared" si="11"/>
        <v>45873.599999999999</v>
      </c>
      <c r="H387" s="10">
        <f t="shared" si="12"/>
        <v>287313.59999999998</v>
      </c>
    </row>
    <row r="388" spans="1:8" ht="13.8">
      <c r="A388" s="5">
        <v>382</v>
      </c>
      <c r="B388" s="44"/>
      <c r="C388" s="45"/>
      <c r="D388" s="1" t="s">
        <v>432</v>
      </c>
      <c r="E388" s="1" t="s">
        <v>285</v>
      </c>
      <c r="F388" s="10">
        <v>292900</v>
      </c>
      <c r="G388" s="10">
        <f t="shared" si="11"/>
        <v>55651</v>
      </c>
      <c r="H388" s="10">
        <f t="shared" si="12"/>
        <v>348551</v>
      </c>
    </row>
    <row r="389" spans="1:8" ht="27.6">
      <c r="A389" s="5">
        <v>383</v>
      </c>
      <c r="B389" s="44"/>
      <c r="C389" s="45"/>
      <c r="D389" s="1" t="s">
        <v>433</v>
      </c>
      <c r="E389" s="1" t="s">
        <v>285</v>
      </c>
      <c r="F389" s="10">
        <v>217800</v>
      </c>
      <c r="G389" s="10">
        <f t="shared" si="11"/>
        <v>41382</v>
      </c>
      <c r="H389" s="10">
        <f t="shared" si="12"/>
        <v>259182</v>
      </c>
    </row>
    <row r="390" spans="1:8" ht="27.6">
      <c r="A390" s="5">
        <v>384</v>
      </c>
      <c r="B390" s="44"/>
      <c r="C390" s="45"/>
      <c r="D390" s="1" t="s">
        <v>434</v>
      </c>
      <c r="E390" s="1" t="s">
        <v>285</v>
      </c>
      <c r="F390" s="10">
        <v>116160</v>
      </c>
      <c r="G390" s="10">
        <f t="shared" si="11"/>
        <v>22070.400000000001</v>
      </c>
      <c r="H390" s="10">
        <f t="shared" si="12"/>
        <v>138230.39999999999</v>
      </c>
    </row>
    <row r="391" spans="1:8" ht="27.6">
      <c r="A391" s="5">
        <v>385</v>
      </c>
      <c r="B391" s="44"/>
      <c r="C391" s="45"/>
      <c r="D391" s="1" t="s">
        <v>435</v>
      </c>
      <c r="E391" s="1" t="s">
        <v>285</v>
      </c>
      <c r="F391" s="10">
        <v>224400</v>
      </c>
      <c r="G391" s="10">
        <f t="shared" si="11"/>
        <v>42636</v>
      </c>
      <c r="H391" s="10">
        <f t="shared" si="12"/>
        <v>267036</v>
      </c>
    </row>
    <row r="392" spans="1:8" ht="13.8">
      <c r="A392" s="5">
        <v>386</v>
      </c>
      <c r="B392" s="44" t="s">
        <v>436</v>
      </c>
      <c r="C392" s="45" t="s">
        <v>295</v>
      </c>
      <c r="D392" s="1" t="s">
        <v>437</v>
      </c>
      <c r="E392" s="1" t="s">
        <v>285</v>
      </c>
      <c r="F392" s="10">
        <v>326400</v>
      </c>
      <c r="G392" s="10">
        <f t="shared" si="11"/>
        <v>62016</v>
      </c>
      <c r="H392" s="10">
        <f t="shared" si="12"/>
        <v>388416</v>
      </c>
    </row>
    <row r="393" spans="1:8" ht="13.8">
      <c r="A393" s="5">
        <v>387</v>
      </c>
      <c r="B393" s="44"/>
      <c r="C393" s="45"/>
      <c r="D393" s="1" t="s">
        <v>438</v>
      </c>
      <c r="E393" s="1" t="s">
        <v>285</v>
      </c>
      <c r="F393" s="10">
        <v>323200</v>
      </c>
      <c r="G393" s="10">
        <f t="shared" si="11"/>
        <v>61408</v>
      </c>
      <c r="H393" s="10">
        <f t="shared" si="12"/>
        <v>384608</v>
      </c>
    </row>
    <row r="394" spans="1:8" ht="27.6">
      <c r="A394" s="5">
        <v>388</v>
      </c>
      <c r="B394" s="44"/>
      <c r="C394" s="45"/>
      <c r="D394" s="1" t="s">
        <v>439</v>
      </c>
      <c r="E394" s="1" t="s">
        <v>285</v>
      </c>
      <c r="F394" s="10">
        <v>422520</v>
      </c>
      <c r="G394" s="10">
        <f t="shared" si="11"/>
        <v>80278.8</v>
      </c>
      <c r="H394" s="10">
        <f t="shared" si="12"/>
        <v>502798.8</v>
      </c>
    </row>
    <row r="395" spans="1:8" ht="13.8">
      <c r="A395" s="5">
        <v>389</v>
      </c>
      <c r="B395" s="44"/>
      <c r="C395" s="45"/>
      <c r="D395" s="1" t="s">
        <v>440</v>
      </c>
      <c r="E395" s="1" t="s">
        <v>285</v>
      </c>
      <c r="F395" s="10">
        <v>326400</v>
      </c>
      <c r="G395" s="10">
        <f t="shared" si="11"/>
        <v>62016</v>
      </c>
      <c r="H395" s="10">
        <f t="shared" si="12"/>
        <v>388416</v>
      </c>
    </row>
    <row r="396" spans="1:8" ht="27.6">
      <c r="A396" s="5">
        <v>390</v>
      </c>
      <c r="B396" s="44"/>
      <c r="C396" s="45"/>
      <c r="D396" s="1" t="s">
        <v>441</v>
      </c>
      <c r="E396" s="1" t="s">
        <v>285</v>
      </c>
      <c r="F396" s="10">
        <v>323200</v>
      </c>
      <c r="G396" s="10">
        <f t="shared" si="11"/>
        <v>61408</v>
      </c>
      <c r="H396" s="10">
        <f t="shared" si="12"/>
        <v>384608</v>
      </c>
    </row>
    <row r="397" spans="1:8" ht="13.8">
      <c r="A397" s="5">
        <v>391</v>
      </c>
      <c r="B397" s="44"/>
      <c r="C397" s="45"/>
      <c r="D397" s="1" t="s">
        <v>442</v>
      </c>
      <c r="E397" s="1" t="s">
        <v>285</v>
      </c>
      <c r="F397" s="10">
        <v>321920</v>
      </c>
      <c r="G397" s="10">
        <f t="shared" si="11"/>
        <v>61164.800000000003</v>
      </c>
      <c r="H397" s="10">
        <f t="shared" si="12"/>
        <v>383084.79999999999</v>
      </c>
    </row>
    <row r="398" spans="1:8" ht="13.8">
      <c r="A398" s="5">
        <v>392</v>
      </c>
      <c r="B398" s="44"/>
      <c r="C398" s="45"/>
      <c r="D398" s="1" t="s">
        <v>443</v>
      </c>
      <c r="E398" s="1" t="s">
        <v>285</v>
      </c>
      <c r="F398" s="10">
        <v>323200</v>
      </c>
      <c r="G398" s="10">
        <f t="shared" si="11"/>
        <v>61408</v>
      </c>
      <c r="H398" s="10">
        <f t="shared" si="12"/>
        <v>384608</v>
      </c>
    </row>
    <row r="399" spans="1:8" ht="13.8">
      <c r="A399" s="5">
        <v>393</v>
      </c>
      <c r="B399" s="44"/>
      <c r="C399" s="45"/>
      <c r="D399" s="1" t="s">
        <v>444</v>
      </c>
      <c r="E399" s="1" t="s">
        <v>285</v>
      </c>
      <c r="F399" s="10">
        <v>316800</v>
      </c>
      <c r="G399" s="10">
        <f t="shared" si="11"/>
        <v>60192</v>
      </c>
      <c r="H399" s="10">
        <f t="shared" si="12"/>
        <v>376992</v>
      </c>
    </row>
    <row r="400" spans="1:8" ht="13.8">
      <c r="A400" s="5">
        <v>394</v>
      </c>
      <c r="B400" s="44"/>
      <c r="C400" s="45"/>
      <c r="D400" s="1" t="s">
        <v>445</v>
      </c>
      <c r="E400" s="1" t="s">
        <v>285</v>
      </c>
      <c r="F400" s="10">
        <v>309760</v>
      </c>
      <c r="G400" s="10">
        <f t="shared" si="11"/>
        <v>58854.400000000001</v>
      </c>
      <c r="H400" s="10">
        <f t="shared" si="12"/>
        <v>368614.40000000002</v>
      </c>
    </row>
    <row r="401" spans="1:8" ht="13.8">
      <c r="A401" s="5">
        <v>395</v>
      </c>
      <c r="B401" s="44" t="s">
        <v>446</v>
      </c>
      <c r="C401" s="45" t="s">
        <v>447</v>
      </c>
      <c r="D401" s="1" t="s">
        <v>448</v>
      </c>
      <c r="E401" s="1" t="s">
        <v>285</v>
      </c>
      <c r="F401" s="10">
        <v>51000</v>
      </c>
      <c r="G401" s="10">
        <f t="shared" si="11"/>
        <v>9690</v>
      </c>
      <c r="H401" s="10">
        <f t="shared" si="12"/>
        <v>60690</v>
      </c>
    </row>
    <row r="402" spans="1:8" ht="13.8">
      <c r="A402" s="5">
        <v>396</v>
      </c>
      <c r="B402" s="44"/>
      <c r="C402" s="45"/>
      <c r="D402" s="1" t="s">
        <v>449</v>
      </c>
      <c r="E402" s="1" t="s">
        <v>285</v>
      </c>
      <c r="F402" s="10">
        <v>51000</v>
      </c>
      <c r="G402" s="10">
        <f t="shared" si="11"/>
        <v>9690</v>
      </c>
      <c r="H402" s="10">
        <f t="shared" si="12"/>
        <v>60690</v>
      </c>
    </row>
    <row r="403" spans="1:8" ht="13.8">
      <c r="A403" s="5">
        <v>397</v>
      </c>
      <c r="B403" s="44"/>
      <c r="C403" s="45"/>
      <c r="D403" s="1" t="s">
        <v>450</v>
      </c>
      <c r="E403" s="1" t="s">
        <v>285</v>
      </c>
      <c r="F403" s="10">
        <v>50500</v>
      </c>
      <c r="G403" s="10">
        <f t="shared" si="11"/>
        <v>9595</v>
      </c>
      <c r="H403" s="10">
        <f t="shared" si="12"/>
        <v>60095</v>
      </c>
    </row>
    <row r="404" spans="1:8" ht="13.8">
      <c r="A404" s="5">
        <v>398</v>
      </c>
      <c r="B404" s="44"/>
      <c r="C404" s="45"/>
      <c r="D404" s="1" t="s">
        <v>451</v>
      </c>
      <c r="E404" s="1" t="s">
        <v>285</v>
      </c>
      <c r="F404" s="10">
        <v>50300</v>
      </c>
      <c r="G404" s="10">
        <f t="shared" si="11"/>
        <v>9557</v>
      </c>
      <c r="H404" s="10">
        <f t="shared" si="12"/>
        <v>59857</v>
      </c>
    </row>
    <row r="405" spans="1:8" ht="27.6">
      <c r="A405" s="5">
        <v>399</v>
      </c>
      <c r="B405" s="44"/>
      <c r="C405" s="45"/>
      <c r="D405" s="1" t="s">
        <v>452</v>
      </c>
      <c r="E405" s="1" t="s">
        <v>453</v>
      </c>
      <c r="F405" s="10">
        <v>255000</v>
      </c>
      <c r="G405" s="10">
        <f t="shared" si="11"/>
        <v>48450</v>
      </c>
      <c r="H405" s="10">
        <f t="shared" si="12"/>
        <v>303450</v>
      </c>
    </row>
    <row r="406" spans="1:8" ht="27.6">
      <c r="A406" s="5">
        <v>400</v>
      </c>
      <c r="B406" s="44"/>
      <c r="C406" s="45"/>
      <c r="D406" s="1" t="s">
        <v>454</v>
      </c>
      <c r="E406" s="1" t="s">
        <v>453</v>
      </c>
      <c r="F406" s="10">
        <v>202000</v>
      </c>
      <c r="G406" s="10">
        <f t="shared" si="11"/>
        <v>38380</v>
      </c>
      <c r="H406" s="10">
        <f t="shared" si="12"/>
        <v>240380</v>
      </c>
    </row>
    <row r="407" spans="1:8" ht="41.4">
      <c r="A407" s="5">
        <v>401</v>
      </c>
      <c r="B407" s="44"/>
      <c r="C407" s="45"/>
      <c r="D407" s="1" t="s">
        <v>455</v>
      </c>
      <c r="E407" s="1" t="s">
        <v>453</v>
      </c>
      <c r="F407" s="10">
        <v>201200</v>
      </c>
      <c r="G407" s="10">
        <f t="shared" si="11"/>
        <v>38228</v>
      </c>
      <c r="H407" s="10">
        <f t="shared" si="12"/>
        <v>239428</v>
      </c>
    </row>
    <row r="408" spans="1:8" ht="41.4">
      <c r="A408" s="5">
        <v>402</v>
      </c>
      <c r="B408" s="44"/>
      <c r="C408" s="45"/>
      <c r="D408" s="1" t="s">
        <v>456</v>
      </c>
      <c r="E408" s="1" t="s">
        <v>453</v>
      </c>
      <c r="F408" s="10">
        <v>121200</v>
      </c>
      <c r="G408" s="10">
        <f t="shared" si="11"/>
        <v>23028</v>
      </c>
      <c r="H408" s="10">
        <f t="shared" si="12"/>
        <v>144228</v>
      </c>
    </row>
    <row r="409" spans="1:8" ht="41.4">
      <c r="A409" s="5">
        <v>403</v>
      </c>
      <c r="B409" s="44"/>
      <c r="C409" s="45"/>
      <c r="D409" s="1" t="s">
        <v>457</v>
      </c>
      <c r="E409" s="1" t="s">
        <v>453</v>
      </c>
      <c r="F409" s="10">
        <v>247500</v>
      </c>
      <c r="G409" s="10">
        <f t="shared" si="11"/>
        <v>47025</v>
      </c>
      <c r="H409" s="10">
        <f t="shared" si="12"/>
        <v>294525</v>
      </c>
    </row>
    <row r="410" spans="1:8" ht="27.6">
      <c r="A410" s="5">
        <v>404</v>
      </c>
      <c r="B410" s="44"/>
      <c r="C410" s="45"/>
      <c r="D410" s="1" t="s">
        <v>458</v>
      </c>
      <c r="E410" s="1" t="s">
        <v>453</v>
      </c>
      <c r="F410" s="10">
        <v>125840</v>
      </c>
      <c r="G410" s="10">
        <f t="shared" si="11"/>
        <v>23909.599999999999</v>
      </c>
      <c r="H410" s="10">
        <f t="shared" si="12"/>
        <v>149749.6</v>
      </c>
    </row>
    <row r="411" spans="1:8" ht="27.6">
      <c r="A411" s="5">
        <v>405</v>
      </c>
      <c r="B411" s="44"/>
      <c r="C411" s="45"/>
      <c r="D411" s="1" t="s">
        <v>459</v>
      </c>
      <c r="E411" s="1" t="s">
        <v>453</v>
      </c>
      <c r="F411" s="10">
        <v>204000</v>
      </c>
      <c r="G411" s="10">
        <f t="shared" si="11"/>
        <v>38760</v>
      </c>
      <c r="H411" s="10">
        <f t="shared" si="12"/>
        <v>242760</v>
      </c>
    </row>
    <row r="412" spans="1:8" ht="27.6">
      <c r="A412" s="5">
        <v>406</v>
      </c>
      <c r="B412" s="44"/>
      <c r="C412" s="45"/>
      <c r="D412" s="1" t="s">
        <v>460</v>
      </c>
      <c r="E412" s="1" t="s">
        <v>453</v>
      </c>
      <c r="F412" s="10">
        <v>183600</v>
      </c>
      <c r="G412" s="10">
        <f t="shared" ref="G412:G468" si="13">+F412*19%</f>
        <v>34884</v>
      </c>
      <c r="H412" s="10">
        <f t="shared" ref="H412:H468" si="14">+G412+F412</f>
        <v>218484</v>
      </c>
    </row>
    <row r="413" spans="1:8" ht="13.8">
      <c r="A413" s="5">
        <v>407</v>
      </c>
      <c r="B413" s="44"/>
      <c r="C413" s="45"/>
      <c r="D413" s="1" t="s">
        <v>461</v>
      </c>
      <c r="E413" s="1" t="s">
        <v>453</v>
      </c>
      <c r="F413" s="10">
        <v>161600</v>
      </c>
      <c r="G413" s="10">
        <f t="shared" si="13"/>
        <v>30704</v>
      </c>
      <c r="H413" s="10">
        <f t="shared" si="14"/>
        <v>192304</v>
      </c>
    </row>
    <row r="414" spans="1:8" ht="27.6">
      <c r="A414" s="5">
        <v>408</v>
      </c>
      <c r="B414" s="44"/>
      <c r="C414" s="45"/>
      <c r="D414" s="1" t="s">
        <v>462</v>
      </c>
      <c r="E414" s="1" t="s">
        <v>453</v>
      </c>
      <c r="F414" s="10">
        <v>281680</v>
      </c>
      <c r="G414" s="10">
        <f t="shared" si="13"/>
        <v>53519.199999999997</v>
      </c>
      <c r="H414" s="10">
        <f t="shared" si="14"/>
        <v>335199.2</v>
      </c>
    </row>
    <row r="415" spans="1:8" ht="13.8">
      <c r="A415" s="5">
        <v>409</v>
      </c>
      <c r="B415" s="44"/>
      <c r="C415" s="45"/>
      <c r="D415" s="1" t="s">
        <v>463</v>
      </c>
      <c r="E415" s="1" t="s">
        <v>453</v>
      </c>
      <c r="F415" s="10">
        <v>122400</v>
      </c>
      <c r="G415" s="10">
        <f t="shared" si="13"/>
        <v>23256</v>
      </c>
      <c r="H415" s="10">
        <f t="shared" si="14"/>
        <v>145656</v>
      </c>
    </row>
    <row r="416" spans="1:8" ht="13.8">
      <c r="A416" s="5">
        <v>410</v>
      </c>
      <c r="B416" s="44"/>
      <c r="C416" s="45"/>
      <c r="D416" s="11" t="s">
        <v>464</v>
      </c>
      <c r="E416" s="1" t="s">
        <v>453</v>
      </c>
      <c r="F416" s="10">
        <v>181800</v>
      </c>
      <c r="G416" s="10">
        <f t="shared" si="13"/>
        <v>34542</v>
      </c>
      <c r="H416" s="10">
        <f t="shared" si="14"/>
        <v>216342</v>
      </c>
    </row>
    <row r="417" spans="1:8" ht="13.8">
      <c r="A417" s="5">
        <v>411</v>
      </c>
      <c r="B417" s="44" t="s">
        <v>465</v>
      </c>
      <c r="C417" s="45" t="s">
        <v>466</v>
      </c>
      <c r="D417" s="11" t="s">
        <v>467</v>
      </c>
      <c r="E417" s="1" t="s">
        <v>175</v>
      </c>
      <c r="F417" s="10">
        <v>281680</v>
      </c>
      <c r="G417" s="10">
        <f t="shared" si="13"/>
        <v>53519.199999999997</v>
      </c>
      <c r="H417" s="10">
        <f t="shared" si="14"/>
        <v>335199.2</v>
      </c>
    </row>
    <row r="418" spans="1:8" ht="13.8">
      <c r="A418" s="5">
        <v>412</v>
      </c>
      <c r="B418" s="44"/>
      <c r="C418" s="45"/>
      <c r="D418" s="1" t="s">
        <v>468</v>
      </c>
      <c r="E418" s="1" t="s">
        <v>175</v>
      </c>
      <c r="F418" s="10">
        <v>282800</v>
      </c>
      <c r="G418" s="10">
        <f t="shared" si="13"/>
        <v>53732</v>
      </c>
      <c r="H418" s="10">
        <f t="shared" si="14"/>
        <v>336532</v>
      </c>
    </row>
    <row r="419" spans="1:8" ht="27.6">
      <c r="A419" s="5">
        <v>413</v>
      </c>
      <c r="B419" s="44"/>
      <c r="C419" s="45" t="s">
        <v>263</v>
      </c>
      <c r="D419" s="1" t="s">
        <v>469</v>
      </c>
      <c r="E419" s="1" t="s">
        <v>453</v>
      </c>
      <c r="F419" s="10">
        <v>118800</v>
      </c>
      <c r="G419" s="10">
        <f t="shared" si="13"/>
        <v>22572</v>
      </c>
      <c r="H419" s="10">
        <f t="shared" si="14"/>
        <v>141372</v>
      </c>
    </row>
    <row r="420" spans="1:8" ht="55.2">
      <c r="A420" s="5">
        <v>414</v>
      </c>
      <c r="B420" s="44"/>
      <c r="C420" s="45"/>
      <c r="D420" s="1" t="s">
        <v>470</v>
      </c>
      <c r="E420" s="1" t="s">
        <v>453</v>
      </c>
      <c r="F420" s="10">
        <v>212960</v>
      </c>
      <c r="G420" s="10">
        <f t="shared" si="13"/>
        <v>40462.400000000001</v>
      </c>
      <c r="H420" s="10">
        <f t="shared" si="14"/>
        <v>253422.4</v>
      </c>
    </row>
    <row r="421" spans="1:8" ht="69">
      <c r="A421" s="5">
        <v>415</v>
      </c>
      <c r="B421" s="44"/>
      <c r="C421" s="45"/>
      <c r="D421" s="1" t="s">
        <v>471</v>
      </c>
      <c r="E421" s="1" t="s">
        <v>453</v>
      </c>
      <c r="F421" s="10">
        <v>255000</v>
      </c>
      <c r="G421" s="10">
        <f t="shared" si="13"/>
        <v>48450</v>
      </c>
      <c r="H421" s="10">
        <f t="shared" si="14"/>
        <v>303450</v>
      </c>
    </row>
    <row r="422" spans="1:8" ht="55.2">
      <c r="A422" s="5">
        <v>416</v>
      </c>
      <c r="B422" s="44"/>
      <c r="C422" s="45"/>
      <c r="D422" s="1" t="s">
        <v>472</v>
      </c>
      <c r="E422" s="1" t="s">
        <v>453</v>
      </c>
      <c r="F422" s="10">
        <v>255000</v>
      </c>
      <c r="G422" s="10">
        <f t="shared" si="13"/>
        <v>48450</v>
      </c>
      <c r="H422" s="10">
        <f t="shared" si="14"/>
        <v>303450</v>
      </c>
    </row>
    <row r="423" spans="1:8" ht="82.8">
      <c r="A423" s="5">
        <v>417</v>
      </c>
      <c r="B423" s="44"/>
      <c r="C423" s="45"/>
      <c r="D423" s="1" t="s">
        <v>473</v>
      </c>
      <c r="E423" s="1" t="s">
        <v>453</v>
      </c>
      <c r="F423" s="10">
        <v>262600</v>
      </c>
      <c r="G423" s="10">
        <f t="shared" si="13"/>
        <v>49894</v>
      </c>
      <c r="H423" s="10">
        <f t="shared" si="14"/>
        <v>312494</v>
      </c>
    </row>
    <row r="424" spans="1:8" ht="69">
      <c r="A424" s="5">
        <v>418</v>
      </c>
      <c r="B424" s="44"/>
      <c r="C424" s="45"/>
      <c r="D424" s="1" t="s">
        <v>474</v>
      </c>
      <c r="E424" s="1" t="s">
        <v>453</v>
      </c>
      <c r="F424" s="10">
        <v>281680</v>
      </c>
      <c r="G424" s="10">
        <f t="shared" si="13"/>
        <v>53519.199999999997</v>
      </c>
      <c r="H424" s="10">
        <f t="shared" si="14"/>
        <v>335199.2</v>
      </c>
    </row>
    <row r="425" spans="1:8" ht="55.2">
      <c r="A425" s="5">
        <v>419</v>
      </c>
      <c r="B425" s="44"/>
      <c r="C425" s="45"/>
      <c r="D425" s="1" t="s">
        <v>475</v>
      </c>
      <c r="E425" s="1" t="s">
        <v>453</v>
      </c>
      <c r="F425" s="10">
        <v>224400</v>
      </c>
      <c r="G425" s="10">
        <f t="shared" si="13"/>
        <v>42636</v>
      </c>
      <c r="H425" s="10">
        <f t="shared" si="14"/>
        <v>267036</v>
      </c>
    </row>
    <row r="426" spans="1:8" ht="41.4">
      <c r="A426" s="5">
        <v>420</v>
      </c>
      <c r="B426" s="44"/>
      <c r="C426" s="45"/>
      <c r="D426" s="1" t="s">
        <v>476</v>
      </c>
      <c r="E426" s="1" t="s">
        <v>453</v>
      </c>
      <c r="F426" s="10">
        <v>222200</v>
      </c>
      <c r="G426" s="10">
        <f t="shared" si="13"/>
        <v>42218</v>
      </c>
      <c r="H426" s="10">
        <f t="shared" si="14"/>
        <v>264418</v>
      </c>
    </row>
    <row r="427" spans="1:8" ht="27.6">
      <c r="A427" s="5">
        <v>421</v>
      </c>
      <c r="B427" s="44"/>
      <c r="C427" s="45"/>
      <c r="D427" s="1" t="s">
        <v>477</v>
      </c>
      <c r="E427" s="1" t="s">
        <v>453</v>
      </c>
      <c r="F427" s="10">
        <v>281680</v>
      </c>
      <c r="G427" s="10">
        <f t="shared" si="13"/>
        <v>53519.199999999997</v>
      </c>
      <c r="H427" s="10">
        <f t="shared" si="14"/>
        <v>335199.2</v>
      </c>
    </row>
    <row r="428" spans="1:8" ht="41.4">
      <c r="A428" s="5">
        <v>422</v>
      </c>
      <c r="B428" s="44"/>
      <c r="C428" s="45"/>
      <c r="D428" s="1" t="s">
        <v>478</v>
      </c>
      <c r="E428" s="1" t="s">
        <v>453</v>
      </c>
      <c r="F428" s="10">
        <v>222200</v>
      </c>
      <c r="G428" s="10">
        <f t="shared" si="13"/>
        <v>42218</v>
      </c>
      <c r="H428" s="10">
        <f t="shared" si="14"/>
        <v>264418</v>
      </c>
    </row>
    <row r="429" spans="1:8" ht="82.8">
      <c r="A429" s="5">
        <v>423</v>
      </c>
      <c r="B429" s="44"/>
      <c r="C429" s="45"/>
      <c r="D429" s="1" t="s">
        <v>479</v>
      </c>
      <c r="E429" s="1" t="s">
        <v>453</v>
      </c>
      <c r="F429" s="10">
        <v>34650</v>
      </c>
      <c r="G429" s="10">
        <f t="shared" si="13"/>
        <v>6583.5</v>
      </c>
      <c r="H429" s="10">
        <f t="shared" si="14"/>
        <v>41233.5</v>
      </c>
    </row>
    <row r="430" spans="1:8" ht="55.2">
      <c r="A430" s="5">
        <v>424</v>
      </c>
      <c r="B430" s="44"/>
      <c r="C430" s="45"/>
      <c r="D430" s="1" t="s">
        <v>480</v>
      </c>
      <c r="E430" s="1" t="s">
        <v>453</v>
      </c>
      <c r="F430" s="10">
        <v>271040</v>
      </c>
      <c r="G430" s="10">
        <f t="shared" si="13"/>
        <v>51497.599999999999</v>
      </c>
      <c r="H430" s="10">
        <f t="shared" si="14"/>
        <v>322537.59999999998</v>
      </c>
    </row>
    <row r="431" spans="1:8" ht="27.6">
      <c r="A431" s="5">
        <v>425</v>
      </c>
      <c r="B431" s="44"/>
      <c r="C431" s="45"/>
      <c r="D431" s="1" t="s">
        <v>481</v>
      </c>
      <c r="E431" s="1" t="s">
        <v>453</v>
      </c>
      <c r="F431" s="10">
        <v>183600</v>
      </c>
      <c r="G431" s="10">
        <f t="shared" si="13"/>
        <v>34884</v>
      </c>
      <c r="H431" s="10">
        <f t="shared" si="14"/>
        <v>218484</v>
      </c>
    </row>
    <row r="432" spans="1:8" ht="41.4">
      <c r="A432" s="5">
        <v>426</v>
      </c>
      <c r="B432" s="44"/>
      <c r="C432" s="45"/>
      <c r="D432" s="1" t="s">
        <v>482</v>
      </c>
      <c r="E432" s="1" t="s">
        <v>453</v>
      </c>
      <c r="F432" s="10">
        <v>224400</v>
      </c>
      <c r="G432" s="10">
        <f t="shared" si="13"/>
        <v>42636</v>
      </c>
      <c r="H432" s="10">
        <f t="shared" si="14"/>
        <v>267036</v>
      </c>
    </row>
    <row r="433" spans="1:8" ht="55.2">
      <c r="A433" s="5">
        <v>427</v>
      </c>
      <c r="B433" s="44"/>
      <c r="C433" s="45"/>
      <c r="D433" s="1" t="s">
        <v>483</v>
      </c>
      <c r="E433" s="1" t="s">
        <v>453</v>
      </c>
      <c r="F433" s="10">
        <v>222200</v>
      </c>
      <c r="G433" s="10">
        <f t="shared" si="13"/>
        <v>42218</v>
      </c>
      <c r="H433" s="10">
        <f t="shared" si="14"/>
        <v>264418</v>
      </c>
    </row>
    <row r="434" spans="1:8" ht="27.6">
      <c r="A434" s="5">
        <v>428</v>
      </c>
      <c r="B434" s="44"/>
      <c r="C434" s="45"/>
      <c r="D434" s="1" t="s">
        <v>484</v>
      </c>
      <c r="E434" s="1" t="s">
        <v>453</v>
      </c>
      <c r="F434" s="10">
        <v>140840</v>
      </c>
      <c r="G434" s="10">
        <f t="shared" si="13"/>
        <v>26759.599999999999</v>
      </c>
      <c r="H434" s="10">
        <f t="shared" si="14"/>
        <v>167599.6</v>
      </c>
    </row>
    <row r="435" spans="1:8" ht="55.2">
      <c r="A435" s="5">
        <v>429</v>
      </c>
      <c r="B435" s="44"/>
      <c r="C435" s="45"/>
      <c r="D435" s="1" t="s">
        <v>485</v>
      </c>
      <c r="E435" s="1" t="s">
        <v>453</v>
      </c>
      <c r="F435" s="10">
        <v>224400</v>
      </c>
      <c r="G435" s="10">
        <f t="shared" si="13"/>
        <v>42636</v>
      </c>
      <c r="H435" s="10">
        <f t="shared" si="14"/>
        <v>267036</v>
      </c>
    </row>
    <row r="436" spans="1:8" ht="69">
      <c r="A436" s="5">
        <v>430</v>
      </c>
      <c r="B436" s="44"/>
      <c r="C436" s="45"/>
      <c r="D436" s="1" t="s">
        <v>486</v>
      </c>
      <c r="E436" s="1" t="s">
        <v>453</v>
      </c>
      <c r="F436" s="10">
        <v>292900</v>
      </c>
      <c r="G436" s="10">
        <f t="shared" si="13"/>
        <v>55651</v>
      </c>
      <c r="H436" s="10">
        <f t="shared" si="14"/>
        <v>348551</v>
      </c>
    </row>
    <row r="437" spans="1:8" ht="82.8">
      <c r="A437" s="5">
        <v>431</v>
      </c>
      <c r="B437" s="44"/>
      <c r="C437" s="45"/>
      <c r="D437" s="1" t="s">
        <v>487</v>
      </c>
      <c r="E437" s="1" t="s">
        <v>453</v>
      </c>
      <c r="F437" s="10">
        <v>291740</v>
      </c>
      <c r="G437" s="10">
        <f t="shared" si="13"/>
        <v>55430.6</v>
      </c>
      <c r="H437" s="10">
        <f t="shared" si="14"/>
        <v>347170.6</v>
      </c>
    </row>
    <row r="438" spans="1:8" ht="82.8">
      <c r="A438" s="5">
        <v>432</v>
      </c>
      <c r="B438" s="44"/>
      <c r="C438" s="45"/>
      <c r="D438" s="1" t="s">
        <v>488</v>
      </c>
      <c r="E438" s="1" t="s">
        <v>453</v>
      </c>
      <c r="F438" s="10">
        <v>262600</v>
      </c>
      <c r="G438" s="10">
        <f t="shared" si="13"/>
        <v>49894</v>
      </c>
      <c r="H438" s="10">
        <f t="shared" si="14"/>
        <v>312494</v>
      </c>
    </row>
    <row r="439" spans="1:8" ht="96.6">
      <c r="A439" s="5">
        <v>433</v>
      </c>
      <c r="B439" s="44"/>
      <c r="C439" s="45"/>
      <c r="D439" s="1" t="s">
        <v>489</v>
      </c>
      <c r="E439" s="1" t="s">
        <v>453</v>
      </c>
      <c r="F439" s="10">
        <v>178200</v>
      </c>
      <c r="G439" s="10">
        <f t="shared" si="13"/>
        <v>33858</v>
      </c>
      <c r="H439" s="10">
        <f t="shared" si="14"/>
        <v>212058</v>
      </c>
    </row>
    <row r="440" spans="1:8" ht="82.8">
      <c r="A440" s="5">
        <v>434</v>
      </c>
      <c r="B440" s="44"/>
      <c r="C440" s="45"/>
      <c r="D440" s="1" t="s">
        <v>490</v>
      </c>
      <c r="E440" s="1" t="s">
        <v>453</v>
      </c>
      <c r="F440" s="10">
        <v>174240</v>
      </c>
      <c r="G440" s="10">
        <f t="shared" si="13"/>
        <v>33105.599999999999</v>
      </c>
      <c r="H440" s="10">
        <f t="shared" si="14"/>
        <v>207345.6</v>
      </c>
    </row>
    <row r="441" spans="1:8" ht="69">
      <c r="A441" s="5">
        <v>435</v>
      </c>
      <c r="B441" s="44"/>
      <c r="C441" s="45"/>
      <c r="D441" s="1" t="s">
        <v>491</v>
      </c>
      <c r="E441" s="1" t="s">
        <v>453</v>
      </c>
      <c r="F441" s="10">
        <v>183600</v>
      </c>
      <c r="G441" s="10">
        <f t="shared" si="13"/>
        <v>34884</v>
      </c>
      <c r="H441" s="10">
        <f t="shared" si="14"/>
        <v>218484</v>
      </c>
    </row>
    <row r="442" spans="1:8" ht="27.6">
      <c r="A442" s="5">
        <v>436</v>
      </c>
      <c r="B442" s="44"/>
      <c r="C442" s="45"/>
      <c r="D442" s="1" t="s">
        <v>492</v>
      </c>
      <c r="E442" s="1" t="s">
        <v>453</v>
      </c>
      <c r="F442" s="10">
        <v>183600</v>
      </c>
      <c r="G442" s="10">
        <f t="shared" si="13"/>
        <v>34884</v>
      </c>
      <c r="H442" s="10">
        <f t="shared" si="14"/>
        <v>218484</v>
      </c>
    </row>
    <row r="443" spans="1:8" ht="27.6">
      <c r="A443" s="5">
        <v>437</v>
      </c>
      <c r="B443" s="44"/>
      <c r="C443" s="45"/>
      <c r="D443" s="1" t="s">
        <v>493</v>
      </c>
      <c r="E443" s="1" t="s">
        <v>453</v>
      </c>
      <c r="F443" s="10">
        <v>222200</v>
      </c>
      <c r="G443" s="10">
        <f t="shared" si="13"/>
        <v>42218</v>
      </c>
      <c r="H443" s="10">
        <f t="shared" si="14"/>
        <v>264418</v>
      </c>
    </row>
    <row r="444" spans="1:8" ht="27.6">
      <c r="A444" s="5">
        <v>438</v>
      </c>
      <c r="B444" s="44"/>
      <c r="C444" s="45"/>
      <c r="D444" s="1" t="s">
        <v>494</v>
      </c>
      <c r="E444" s="1" t="s">
        <v>453</v>
      </c>
      <c r="F444" s="10">
        <v>281680</v>
      </c>
      <c r="G444" s="10">
        <f t="shared" si="13"/>
        <v>53519.199999999997</v>
      </c>
      <c r="H444" s="10">
        <f t="shared" si="14"/>
        <v>335199.2</v>
      </c>
    </row>
    <row r="445" spans="1:8" ht="27.6">
      <c r="A445" s="5">
        <v>439</v>
      </c>
      <c r="B445" s="44"/>
      <c r="C445" s="45"/>
      <c r="D445" s="1" t="s">
        <v>495</v>
      </c>
      <c r="E445" s="1" t="s">
        <v>453</v>
      </c>
      <c r="F445" s="10">
        <v>326400</v>
      </c>
      <c r="G445" s="10">
        <f t="shared" si="13"/>
        <v>62016</v>
      </c>
      <c r="H445" s="10">
        <f t="shared" si="14"/>
        <v>388416</v>
      </c>
    </row>
    <row r="446" spans="1:8" ht="13.8">
      <c r="A446" s="5">
        <v>440</v>
      </c>
      <c r="B446" s="44"/>
      <c r="C446" s="45"/>
      <c r="D446" s="1" t="s">
        <v>496</v>
      </c>
      <c r="E446" s="1" t="s">
        <v>453</v>
      </c>
      <c r="F446" s="10">
        <v>323200</v>
      </c>
      <c r="G446" s="10">
        <f t="shared" si="13"/>
        <v>61408</v>
      </c>
      <c r="H446" s="10">
        <f t="shared" si="14"/>
        <v>384608</v>
      </c>
    </row>
    <row r="447" spans="1:8" ht="41.4">
      <c r="A447" s="5">
        <v>441</v>
      </c>
      <c r="B447" s="44"/>
      <c r="C447" s="45"/>
      <c r="D447" s="1" t="s">
        <v>497</v>
      </c>
      <c r="E447" s="1" t="s">
        <v>453</v>
      </c>
      <c r="F447" s="10">
        <v>251500</v>
      </c>
      <c r="G447" s="10">
        <f t="shared" si="13"/>
        <v>47785</v>
      </c>
      <c r="H447" s="10">
        <f t="shared" si="14"/>
        <v>299285</v>
      </c>
    </row>
    <row r="448" spans="1:8" ht="69">
      <c r="A448" s="5">
        <v>442</v>
      </c>
      <c r="B448" s="44"/>
      <c r="C448" s="45"/>
      <c r="D448" s="1" t="s">
        <v>498</v>
      </c>
      <c r="E448" s="1" t="s">
        <v>453</v>
      </c>
      <c r="F448" s="10">
        <v>282800</v>
      </c>
      <c r="G448" s="10">
        <f t="shared" si="13"/>
        <v>53732</v>
      </c>
      <c r="H448" s="10">
        <f t="shared" si="14"/>
        <v>336532</v>
      </c>
    </row>
    <row r="449" spans="1:8" ht="69">
      <c r="A449" s="5">
        <v>443</v>
      </c>
      <c r="B449" s="44"/>
      <c r="C449" s="45"/>
      <c r="D449" s="1" t="s">
        <v>499</v>
      </c>
      <c r="E449" s="1" t="s">
        <v>453</v>
      </c>
      <c r="F449" s="10">
        <v>178200</v>
      </c>
      <c r="G449" s="10">
        <f t="shared" si="13"/>
        <v>33858</v>
      </c>
      <c r="H449" s="10">
        <f t="shared" si="14"/>
        <v>212058</v>
      </c>
    </row>
    <row r="450" spans="1:8" ht="69">
      <c r="A450" s="5">
        <v>444</v>
      </c>
      <c r="B450" s="44"/>
      <c r="C450" s="45"/>
      <c r="D450" s="1" t="s">
        <v>500</v>
      </c>
      <c r="E450" s="1" t="s">
        <v>453</v>
      </c>
      <c r="F450" s="10">
        <v>174240</v>
      </c>
      <c r="G450" s="10">
        <f t="shared" si="13"/>
        <v>33105.599999999999</v>
      </c>
      <c r="H450" s="10">
        <f t="shared" si="14"/>
        <v>207345.6</v>
      </c>
    </row>
    <row r="451" spans="1:8" ht="27.6">
      <c r="A451" s="5">
        <v>445</v>
      </c>
      <c r="B451" s="44"/>
      <c r="C451" s="45"/>
      <c r="D451" s="1" t="s">
        <v>501</v>
      </c>
      <c r="E451" s="1" t="s">
        <v>453</v>
      </c>
      <c r="F451" s="10">
        <v>224400</v>
      </c>
      <c r="G451" s="10">
        <f t="shared" si="13"/>
        <v>42636</v>
      </c>
      <c r="H451" s="10">
        <f t="shared" si="14"/>
        <v>267036</v>
      </c>
    </row>
    <row r="452" spans="1:8" ht="55.2">
      <c r="A452" s="5">
        <v>446</v>
      </c>
      <c r="B452" s="44"/>
      <c r="C452" s="45"/>
      <c r="D452" s="1" t="s">
        <v>502</v>
      </c>
      <c r="E452" s="1" t="s">
        <v>453</v>
      </c>
      <c r="F452" s="10">
        <v>183600</v>
      </c>
      <c r="G452" s="10">
        <f t="shared" si="13"/>
        <v>34884</v>
      </c>
      <c r="H452" s="10">
        <f t="shared" si="14"/>
        <v>218484</v>
      </c>
    </row>
    <row r="453" spans="1:8" ht="13.8">
      <c r="A453" s="5">
        <v>447</v>
      </c>
      <c r="B453" s="44"/>
      <c r="C453" s="45" t="s">
        <v>503</v>
      </c>
      <c r="D453" s="1" t="s">
        <v>504</v>
      </c>
      <c r="E453" s="1" t="s">
        <v>175</v>
      </c>
      <c r="F453" s="10">
        <v>454500</v>
      </c>
      <c r="G453" s="10">
        <f t="shared" si="13"/>
        <v>86355</v>
      </c>
      <c r="H453" s="10">
        <f t="shared" si="14"/>
        <v>540855</v>
      </c>
    </row>
    <row r="454" spans="1:8" ht="27.6">
      <c r="A454" s="5">
        <v>448</v>
      </c>
      <c r="B454" s="44"/>
      <c r="C454" s="45"/>
      <c r="D454" s="1" t="s">
        <v>505</v>
      </c>
      <c r="E454" s="1" t="s">
        <v>175</v>
      </c>
      <c r="F454" s="10">
        <v>452700</v>
      </c>
      <c r="G454" s="10">
        <f t="shared" si="13"/>
        <v>86013</v>
      </c>
      <c r="H454" s="10">
        <f t="shared" si="14"/>
        <v>538713</v>
      </c>
    </row>
    <row r="455" spans="1:8" ht="27.6">
      <c r="A455" s="5">
        <v>449</v>
      </c>
      <c r="B455" s="44"/>
      <c r="C455" s="45" t="s">
        <v>506</v>
      </c>
      <c r="D455" s="1" t="s">
        <v>507</v>
      </c>
      <c r="E455" s="1" t="s">
        <v>175</v>
      </c>
      <c r="F455" s="10">
        <v>459000</v>
      </c>
      <c r="G455" s="10">
        <f t="shared" si="13"/>
        <v>87210</v>
      </c>
      <c r="H455" s="10">
        <f t="shared" si="14"/>
        <v>546210</v>
      </c>
    </row>
    <row r="456" spans="1:8" ht="27.6">
      <c r="A456" s="5">
        <v>450</v>
      </c>
      <c r="B456" s="44"/>
      <c r="C456" s="45"/>
      <c r="D456" s="1" t="s">
        <v>508</v>
      </c>
      <c r="E456" s="1" t="s">
        <v>175</v>
      </c>
      <c r="F456" s="10">
        <v>484800</v>
      </c>
      <c r="G456" s="10">
        <f t="shared" si="13"/>
        <v>92112</v>
      </c>
      <c r="H456" s="10">
        <f t="shared" si="14"/>
        <v>576912</v>
      </c>
    </row>
    <row r="457" spans="1:8" ht="41.4">
      <c r="A457" s="5">
        <v>451</v>
      </c>
      <c r="B457" s="44"/>
      <c r="C457" s="45"/>
      <c r="D457" s="1" t="s">
        <v>509</v>
      </c>
      <c r="E457" s="1" t="s">
        <v>175</v>
      </c>
      <c r="F457" s="10">
        <v>503000</v>
      </c>
      <c r="G457" s="10">
        <f t="shared" si="13"/>
        <v>95570</v>
      </c>
      <c r="H457" s="10">
        <f t="shared" si="14"/>
        <v>598570</v>
      </c>
    </row>
    <row r="458" spans="1:8" ht="13.8">
      <c r="A458" s="5">
        <v>452</v>
      </c>
      <c r="B458" s="44"/>
      <c r="C458" s="45" t="s">
        <v>510</v>
      </c>
      <c r="D458" s="1" t="s">
        <v>511</v>
      </c>
      <c r="E458" s="1" t="s">
        <v>175</v>
      </c>
      <c r="F458" s="10">
        <v>282800</v>
      </c>
      <c r="G458" s="10">
        <f t="shared" si="13"/>
        <v>53732</v>
      </c>
      <c r="H458" s="10">
        <f t="shared" si="14"/>
        <v>336532</v>
      </c>
    </row>
    <row r="459" spans="1:8" ht="13.8">
      <c r="A459" s="5">
        <v>453</v>
      </c>
      <c r="B459" s="44"/>
      <c r="C459" s="45"/>
      <c r="D459" s="1" t="s">
        <v>512</v>
      </c>
      <c r="E459" s="1" t="s">
        <v>175</v>
      </c>
      <c r="F459" s="10">
        <v>316800</v>
      </c>
      <c r="G459" s="10">
        <f t="shared" si="13"/>
        <v>60192</v>
      </c>
      <c r="H459" s="10">
        <f t="shared" si="14"/>
        <v>376992</v>
      </c>
    </row>
    <row r="460" spans="1:8" ht="13.8">
      <c r="A460" s="5">
        <v>454</v>
      </c>
      <c r="B460" s="44"/>
      <c r="C460" s="45"/>
      <c r="D460" s="1" t="s">
        <v>513</v>
      </c>
      <c r="E460" s="1" t="s">
        <v>175</v>
      </c>
      <c r="F460" s="10">
        <v>338800</v>
      </c>
      <c r="G460" s="10">
        <f t="shared" si="13"/>
        <v>64372</v>
      </c>
      <c r="H460" s="10">
        <f t="shared" si="14"/>
        <v>403172</v>
      </c>
    </row>
    <row r="461" spans="1:8" ht="27.6">
      <c r="A461" s="5">
        <v>455</v>
      </c>
      <c r="B461" s="44"/>
      <c r="C461" s="45" t="s">
        <v>514</v>
      </c>
      <c r="D461" s="1" t="s">
        <v>515</v>
      </c>
      <c r="E461" s="1" t="s">
        <v>175</v>
      </c>
      <c r="F461" s="10">
        <v>357000</v>
      </c>
      <c r="G461" s="10">
        <f t="shared" si="13"/>
        <v>67830</v>
      </c>
      <c r="H461" s="10">
        <f t="shared" si="14"/>
        <v>424830</v>
      </c>
    </row>
    <row r="462" spans="1:8" ht="27.6">
      <c r="A462" s="5">
        <v>456</v>
      </c>
      <c r="B462" s="44"/>
      <c r="C462" s="45"/>
      <c r="D462" s="1" t="s">
        <v>516</v>
      </c>
      <c r="E462" s="1" t="s">
        <v>175</v>
      </c>
      <c r="F462" s="10">
        <v>387600</v>
      </c>
      <c r="G462" s="10">
        <f t="shared" si="13"/>
        <v>73644</v>
      </c>
      <c r="H462" s="10">
        <f t="shared" si="14"/>
        <v>461244</v>
      </c>
    </row>
    <row r="463" spans="1:8" ht="27.6">
      <c r="A463" s="5">
        <v>457</v>
      </c>
      <c r="B463" s="44"/>
      <c r="C463" s="45"/>
      <c r="D463" s="1" t="s">
        <v>517</v>
      </c>
      <c r="E463" s="1" t="s">
        <v>175</v>
      </c>
      <c r="F463" s="10">
        <v>424200</v>
      </c>
      <c r="G463" s="10">
        <f t="shared" si="13"/>
        <v>80598</v>
      </c>
      <c r="H463" s="10">
        <f t="shared" si="14"/>
        <v>504798</v>
      </c>
    </row>
    <row r="464" spans="1:8" ht="27.6">
      <c r="A464" s="5">
        <v>458</v>
      </c>
      <c r="B464" s="44"/>
      <c r="C464" s="45" t="s">
        <v>518</v>
      </c>
      <c r="D464" s="1" t="s">
        <v>519</v>
      </c>
      <c r="E464" s="1" t="s">
        <v>175</v>
      </c>
      <c r="F464" s="10">
        <v>321920</v>
      </c>
      <c r="G464" s="10">
        <f t="shared" si="13"/>
        <v>61164.800000000003</v>
      </c>
      <c r="H464" s="10">
        <f t="shared" si="14"/>
        <v>383084.79999999999</v>
      </c>
    </row>
    <row r="465" spans="1:8" ht="13.8">
      <c r="A465" s="5">
        <v>459</v>
      </c>
      <c r="B465" s="44"/>
      <c r="C465" s="45"/>
      <c r="D465" s="1" t="s">
        <v>520</v>
      </c>
      <c r="E465" s="1" t="s">
        <v>175</v>
      </c>
      <c r="F465" s="10">
        <v>357000</v>
      </c>
      <c r="G465" s="10">
        <f t="shared" si="13"/>
        <v>67830</v>
      </c>
      <c r="H465" s="10">
        <f t="shared" si="14"/>
        <v>424830</v>
      </c>
    </row>
    <row r="466" spans="1:8" ht="13.8">
      <c r="A466" s="5">
        <v>460</v>
      </c>
      <c r="B466" s="44"/>
      <c r="C466" s="45"/>
      <c r="D466" s="1" t="s">
        <v>521</v>
      </c>
      <c r="E466" s="1" t="s">
        <v>175</v>
      </c>
      <c r="F466" s="10">
        <v>383800</v>
      </c>
      <c r="G466" s="10">
        <f t="shared" si="13"/>
        <v>72922</v>
      </c>
      <c r="H466" s="10">
        <f t="shared" si="14"/>
        <v>456722</v>
      </c>
    </row>
    <row r="467" spans="1:8" ht="55.2">
      <c r="A467" s="5">
        <v>461</v>
      </c>
      <c r="B467" s="4"/>
      <c r="C467" s="1" t="s">
        <v>522</v>
      </c>
      <c r="D467" s="11" t="s">
        <v>523</v>
      </c>
      <c r="E467" s="1" t="s">
        <v>524</v>
      </c>
      <c r="F467" s="10">
        <v>16096</v>
      </c>
      <c r="G467" s="10">
        <f t="shared" si="13"/>
        <v>3058.2400000000002</v>
      </c>
      <c r="H467" s="10">
        <f t="shared" si="14"/>
        <v>19154.240000000002</v>
      </c>
    </row>
    <row r="468" spans="1:8" ht="110.4">
      <c r="A468" s="5">
        <v>462</v>
      </c>
      <c r="B468" s="4"/>
      <c r="C468" s="1" t="s">
        <v>525</v>
      </c>
      <c r="D468" s="1" t="s">
        <v>526</v>
      </c>
      <c r="E468" s="1" t="s">
        <v>175</v>
      </c>
      <c r="F468" s="10">
        <v>1010000</v>
      </c>
      <c r="G468" s="10">
        <f t="shared" si="13"/>
        <v>191900</v>
      </c>
      <c r="H468" s="10">
        <f t="shared" si="14"/>
        <v>1201900</v>
      </c>
    </row>
    <row r="469" spans="1:8">
      <c r="A469" s="47" t="s">
        <v>554</v>
      </c>
      <c r="B469" s="35"/>
      <c r="C469" s="35"/>
      <c r="D469" s="35"/>
      <c r="E469" s="35"/>
      <c r="F469" s="35"/>
      <c r="G469" s="35"/>
      <c r="H469" s="35"/>
    </row>
    <row r="470" spans="1:8" ht="138">
      <c r="A470" s="5">
        <v>463</v>
      </c>
      <c r="B470" s="48"/>
      <c r="C470" s="23" t="s">
        <v>527</v>
      </c>
      <c r="D470" s="50" t="s">
        <v>528</v>
      </c>
      <c r="E470" s="23" t="s">
        <v>529</v>
      </c>
      <c r="F470" s="24">
        <v>33880</v>
      </c>
      <c r="G470" s="24">
        <f t="shared" ref="G470:G479" si="15">+F470*19%</f>
        <v>6437.2</v>
      </c>
      <c r="H470" s="24">
        <f t="shared" ref="H470:H479" si="16">+G470+F470</f>
        <v>40317.199999999997</v>
      </c>
    </row>
    <row r="471" spans="1:8" ht="69">
      <c r="A471" s="5">
        <v>464</v>
      </c>
      <c r="B471" s="48"/>
      <c r="C471" s="23" t="s">
        <v>530</v>
      </c>
      <c r="D471" s="51"/>
      <c r="E471" s="23" t="s">
        <v>107</v>
      </c>
      <c r="F471" s="24">
        <v>9690</v>
      </c>
      <c r="G471" s="24">
        <f t="shared" si="15"/>
        <v>1841.1</v>
      </c>
      <c r="H471" s="24">
        <f t="shared" si="16"/>
        <v>11531.1</v>
      </c>
    </row>
    <row r="472" spans="1:8" ht="96.6">
      <c r="A472" s="5">
        <v>465</v>
      </c>
      <c r="B472" s="48"/>
      <c r="C472" s="23" t="s">
        <v>531</v>
      </c>
      <c r="D472" s="50" t="s">
        <v>532</v>
      </c>
      <c r="E472" s="23" t="s">
        <v>533</v>
      </c>
      <c r="F472" s="24">
        <v>15300</v>
      </c>
      <c r="G472" s="24">
        <f t="shared" si="15"/>
        <v>2907</v>
      </c>
      <c r="H472" s="24">
        <f t="shared" si="16"/>
        <v>18207</v>
      </c>
    </row>
    <row r="473" spans="1:8" ht="69">
      <c r="A473" s="5">
        <v>466</v>
      </c>
      <c r="B473" s="48"/>
      <c r="C473" s="23" t="s">
        <v>534</v>
      </c>
      <c r="D473" s="51"/>
      <c r="E473" s="23" t="s">
        <v>107</v>
      </c>
      <c r="F473" s="24">
        <v>9595</v>
      </c>
      <c r="G473" s="24">
        <f t="shared" si="15"/>
        <v>1823.05</v>
      </c>
      <c r="H473" s="24">
        <f t="shared" si="16"/>
        <v>11418.05</v>
      </c>
    </row>
    <row r="474" spans="1:8" ht="289.8">
      <c r="A474" s="5">
        <v>467</v>
      </c>
      <c r="B474" s="48"/>
      <c r="C474" s="1" t="s">
        <v>535</v>
      </c>
      <c r="D474" s="1" t="s">
        <v>536</v>
      </c>
      <c r="E474" s="1" t="s">
        <v>16</v>
      </c>
      <c r="F474" s="10">
        <v>1509</v>
      </c>
      <c r="G474" s="10">
        <f t="shared" si="15"/>
        <v>286.70999999999998</v>
      </c>
      <c r="H474" s="10">
        <f t="shared" si="16"/>
        <v>1795.71</v>
      </c>
    </row>
    <row r="475" spans="1:8" ht="220.8">
      <c r="A475" s="5">
        <v>468</v>
      </c>
      <c r="B475" s="48"/>
      <c r="C475" s="23" t="s">
        <v>537</v>
      </c>
      <c r="D475" s="23" t="s">
        <v>538</v>
      </c>
      <c r="E475" s="23" t="s">
        <v>16</v>
      </c>
      <c r="F475" s="24">
        <v>2040</v>
      </c>
      <c r="G475" s="24">
        <f t="shared" si="15"/>
        <v>387.6</v>
      </c>
      <c r="H475" s="24">
        <f t="shared" si="16"/>
        <v>2427.6</v>
      </c>
    </row>
    <row r="476" spans="1:8" ht="248.4">
      <c r="A476" s="5">
        <v>469</v>
      </c>
      <c r="B476" s="48"/>
      <c r="C476" s="23" t="s">
        <v>539</v>
      </c>
      <c r="D476" s="23" t="s">
        <v>540</v>
      </c>
      <c r="E476" s="23" t="s">
        <v>16</v>
      </c>
      <c r="F476" s="24">
        <v>22725</v>
      </c>
      <c r="G476" s="24">
        <f t="shared" si="15"/>
        <v>4317.75</v>
      </c>
      <c r="H476" s="24">
        <f t="shared" si="16"/>
        <v>27042.75</v>
      </c>
    </row>
    <row r="477" spans="1:8" ht="96.6">
      <c r="A477" s="5">
        <v>470</v>
      </c>
      <c r="B477" s="48"/>
      <c r="C477" s="1" t="s">
        <v>541</v>
      </c>
      <c r="D477" s="1" t="s">
        <v>542</v>
      </c>
      <c r="E477" s="1" t="s">
        <v>16</v>
      </c>
      <c r="F477" s="10">
        <v>286710</v>
      </c>
      <c r="G477" s="10">
        <f t="shared" si="15"/>
        <v>54474.9</v>
      </c>
      <c r="H477" s="10">
        <f t="shared" si="16"/>
        <v>341184.9</v>
      </c>
    </row>
    <row r="478" spans="1:8" ht="124.2">
      <c r="A478" s="5">
        <v>471</v>
      </c>
      <c r="B478" s="48"/>
      <c r="C478" s="1" t="s">
        <v>543</v>
      </c>
      <c r="D478" s="2" t="s">
        <v>544</v>
      </c>
      <c r="E478" s="1" t="s">
        <v>16</v>
      </c>
      <c r="F478" s="10">
        <v>17675</v>
      </c>
      <c r="G478" s="10">
        <f t="shared" si="15"/>
        <v>3358.25</v>
      </c>
      <c r="H478" s="10">
        <f t="shared" si="16"/>
        <v>21033.25</v>
      </c>
    </row>
    <row r="479" spans="1:8" ht="138">
      <c r="A479" s="5">
        <v>472</v>
      </c>
      <c r="B479" s="49"/>
      <c r="C479" s="1" t="s">
        <v>545</v>
      </c>
      <c r="D479" s="17" t="s">
        <v>546</v>
      </c>
      <c r="E479" s="5" t="s">
        <v>547</v>
      </c>
      <c r="F479" s="10">
        <v>1188000</v>
      </c>
      <c r="G479" s="10">
        <f t="shared" si="15"/>
        <v>225720</v>
      </c>
      <c r="H479" s="10">
        <f t="shared" si="16"/>
        <v>1413720</v>
      </c>
    </row>
    <row r="480" spans="1:8">
      <c r="A480" s="35" t="s">
        <v>548</v>
      </c>
      <c r="B480" s="35"/>
      <c r="C480" s="35"/>
      <c r="D480" s="35"/>
      <c r="E480" s="35"/>
      <c r="F480" s="35"/>
      <c r="G480" s="35"/>
      <c r="H480" s="35"/>
    </row>
    <row r="481" spans="1:9" ht="224.4">
      <c r="A481" s="5">
        <v>473</v>
      </c>
      <c r="B481" s="22" t="s">
        <v>549</v>
      </c>
      <c r="C481" s="3" t="s">
        <v>550</v>
      </c>
      <c r="D481" s="12" t="s">
        <v>551</v>
      </c>
      <c r="E481" s="3" t="s">
        <v>552</v>
      </c>
      <c r="F481" s="16">
        <f>H481/(1+19%)</f>
        <v>504201.68067226891</v>
      </c>
      <c r="G481" s="15">
        <f>H481-F481</f>
        <v>95798.319327731093</v>
      </c>
      <c r="H481" s="16">
        <v>600000</v>
      </c>
      <c r="I481" s="25" t="s">
        <v>553</v>
      </c>
    </row>
    <row r="484" spans="1:9" ht="26.4">
      <c r="B484" s="28" t="s">
        <v>577</v>
      </c>
      <c r="C484" s="29" t="s">
        <v>587</v>
      </c>
      <c r="D484" s="46"/>
      <c r="E484" s="46"/>
    </row>
    <row r="485" spans="1:9" ht="39.6">
      <c r="B485" s="28" t="s">
        <v>578</v>
      </c>
      <c r="C485" s="29" t="s">
        <v>585</v>
      </c>
      <c r="D485" s="46"/>
      <c r="E485" s="46"/>
    </row>
    <row r="486" spans="1:9">
      <c r="B486" s="28" t="s">
        <v>579</v>
      </c>
      <c r="C486" s="30" t="s">
        <v>586</v>
      </c>
      <c r="D486" s="46" t="s">
        <v>580</v>
      </c>
      <c r="E486" s="46"/>
    </row>
  </sheetData>
  <mergeCells count="84">
    <mergeCell ref="D484:E485"/>
    <mergeCell ref="D486:E486"/>
    <mergeCell ref="A469:H469"/>
    <mergeCell ref="B470:B479"/>
    <mergeCell ref="D470:D471"/>
    <mergeCell ref="D472:D473"/>
    <mergeCell ref="A480:H480"/>
    <mergeCell ref="B458:B460"/>
    <mergeCell ref="C458:C460"/>
    <mergeCell ref="B461:B463"/>
    <mergeCell ref="C461:C463"/>
    <mergeCell ref="B464:B466"/>
    <mergeCell ref="C464:C466"/>
    <mergeCell ref="B419:B452"/>
    <mergeCell ref="C419:C452"/>
    <mergeCell ref="B453:B454"/>
    <mergeCell ref="C453:C454"/>
    <mergeCell ref="B455:B457"/>
    <mergeCell ref="C455:C457"/>
    <mergeCell ref="B401:B404"/>
    <mergeCell ref="C401:C404"/>
    <mergeCell ref="B405:B416"/>
    <mergeCell ref="C405:C416"/>
    <mergeCell ref="B417:B418"/>
    <mergeCell ref="C417:C418"/>
    <mergeCell ref="B365:B373"/>
    <mergeCell ref="C365:C373"/>
    <mergeCell ref="B374:B391"/>
    <mergeCell ref="C374:C391"/>
    <mergeCell ref="B392:B400"/>
    <mergeCell ref="C392:C400"/>
    <mergeCell ref="B340:B350"/>
    <mergeCell ref="C340:C350"/>
    <mergeCell ref="B351:B355"/>
    <mergeCell ref="C351:C355"/>
    <mergeCell ref="B356:B364"/>
    <mergeCell ref="C356:C364"/>
    <mergeCell ref="B261:B318"/>
    <mergeCell ref="C261:C318"/>
    <mergeCell ref="B319:B327"/>
    <mergeCell ref="C319:C327"/>
    <mergeCell ref="B328:B339"/>
    <mergeCell ref="C328:C339"/>
    <mergeCell ref="B239:B251"/>
    <mergeCell ref="C239:C251"/>
    <mergeCell ref="B252:B253"/>
    <mergeCell ref="C252:C253"/>
    <mergeCell ref="B254:B260"/>
    <mergeCell ref="C256:C260"/>
    <mergeCell ref="B181:B183"/>
    <mergeCell ref="C181:C183"/>
    <mergeCell ref="B184:B200"/>
    <mergeCell ref="C184:C200"/>
    <mergeCell ref="B201:B238"/>
    <mergeCell ref="C201:C238"/>
    <mergeCell ref="B166:B172"/>
    <mergeCell ref="C166:C172"/>
    <mergeCell ref="B173:B174"/>
    <mergeCell ref="C173:C174"/>
    <mergeCell ref="B175:B180"/>
    <mergeCell ref="C175:C180"/>
    <mergeCell ref="B160:B162"/>
    <mergeCell ref="C160:C162"/>
    <mergeCell ref="E160:E162"/>
    <mergeCell ref="B163:B165"/>
    <mergeCell ref="C163:C165"/>
    <mergeCell ref="E163:E165"/>
    <mergeCell ref="B34:B153"/>
    <mergeCell ref="C34:C153"/>
    <mergeCell ref="A154:H154"/>
    <mergeCell ref="B156:B159"/>
    <mergeCell ref="C156:C159"/>
    <mergeCell ref="E156:E159"/>
    <mergeCell ref="B8:B17"/>
    <mergeCell ref="C8:C17"/>
    <mergeCell ref="B18:B28"/>
    <mergeCell ref="C18:C28"/>
    <mergeCell ref="B29:B33"/>
    <mergeCell ref="C29:C33"/>
    <mergeCell ref="A3:C3"/>
    <mergeCell ref="F3:H3"/>
    <mergeCell ref="A1:I1"/>
    <mergeCell ref="A2:I2"/>
    <mergeCell ref="A7:H7"/>
  </mergeCells>
  <phoneticPr fontId="6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 PYBA 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Camila Aguilar</cp:lastModifiedBy>
  <cp:revision/>
  <dcterms:created xsi:type="dcterms:W3CDTF">2024-08-22T15:46:58Z</dcterms:created>
  <dcterms:modified xsi:type="dcterms:W3CDTF">2026-06-09T00:51:02Z</dcterms:modified>
  <cp:category/>
  <cp:contentStatus/>
</cp:coreProperties>
</file>